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Տեխնիկական բնութագիր" sheetId="6" r:id="rId1"/>
    <sheet name="գնման ժամանակացույց" sheetId="7" r:id="rId2"/>
    <sheet name="Վճարման ժամանակացույց" sheetId="8" r:id="rId3"/>
  </sheets>
  <definedNames>
    <definedName name="_xlnm.Print_Area" localSheetId="0">'Տեխնիկական բնութագիր'!$A$1:$J$60</definedName>
  </definedNames>
  <calcPr calcId="114210"/>
</workbook>
</file>

<file path=xl/calcChain.xml><?xml version="1.0" encoding="utf-8"?>
<calcChain xmlns="http://schemas.openxmlformats.org/spreadsheetml/2006/main">
  <c r="F6" i="7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F34"/>
  <c r="G34"/>
  <c r="H34"/>
  <c r="F35"/>
  <c r="G35"/>
  <c r="H35"/>
  <c r="F36"/>
  <c r="G36"/>
  <c r="H36"/>
  <c r="F37"/>
  <c r="G37"/>
  <c r="H37"/>
  <c r="F38"/>
  <c r="G38"/>
  <c r="H38"/>
  <c r="F39"/>
  <c r="G39"/>
  <c r="H39"/>
  <c r="F40"/>
  <c r="G40"/>
  <c r="H40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6"/>
</calcChain>
</file>

<file path=xl/sharedStrings.xml><?xml version="1.0" encoding="utf-8"?>
<sst xmlns="http://schemas.openxmlformats.org/spreadsheetml/2006/main" count="459" uniqueCount="193">
  <si>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</si>
  <si>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</si>
  <si>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</si>
  <si>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</si>
  <si>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</si>
  <si>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</si>
  <si>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</si>
  <si>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</si>
  <si>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</si>
  <si>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</si>
  <si>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Հավի միս</t>
  </si>
  <si>
    <t>հավի մսեղիք, պաղեցրած,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</si>
  <si>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</si>
  <si>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</si>
  <si>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տավարի միս, տեղական փափուկ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</si>
  <si>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</si>
  <si>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</si>
  <si>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</si>
  <si>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</si>
  <si>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</si>
  <si>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</si>
  <si>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</si>
  <si>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</si>
  <si>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</si>
  <si>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</si>
  <si>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</si>
  <si>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</si>
  <si>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</si>
  <si>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</si>
  <si>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</si>
  <si>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</si>
  <si>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</si>
  <si>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</si>
  <si>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</si>
  <si>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հատ</t>
  </si>
  <si>
    <t>03142520</t>
  </si>
  <si>
    <t>ձու, 02 կարգ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</si>
  <si>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</si>
  <si>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</si>
  <si>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>արևածաղկի ձեթ, ռաֆինացված, (զտած)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</si>
  <si>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</si>
  <si>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</si>
  <si>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</si>
  <si>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կարագ,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</si>
  <si>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</si>
  <si>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մածուկ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</si>
  <si>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</si>
  <si>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</si>
  <si>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</si>
  <si>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</si>
  <si>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</si>
  <si>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</si>
  <si>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</si>
  <si>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</si>
  <si>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Հաճարաձավար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</si>
  <si>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</si>
  <si>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</si>
  <si>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</si>
  <si>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</si>
  <si>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</si>
  <si>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</si>
  <si>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</si>
  <si>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</si>
  <si>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</si>
  <si>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</si>
  <si>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</si>
  <si>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</si>
  <si>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</si>
  <si>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կապ</t>
  </si>
  <si>
    <t>լոբի,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</si>
  <si>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</si>
  <si>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>Ոսպ</t>
  </si>
  <si>
    <t>ոսպ, ամբողջական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</si>
  <si>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</si>
  <si>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</si>
  <si>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ոլոռ, ամբողջական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</si>
  <si>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</si>
  <si>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</si>
  <si>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</si>
  <si>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</si>
  <si>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</si>
  <si>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>Ճակնդեղ, արմատապտուղ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</si>
  <si>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</si>
  <si>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</si>
  <si>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կոնֆետ, կարամել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</si>
  <si>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</si>
  <si>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</si>
  <si>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</si>
  <si>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</si>
  <si>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</si>
  <si>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>թեյ, սև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</si>
  <si>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</si>
  <si>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Ջեմ</t>
  </si>
  <si>
    <t>ջեմ, տեղական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</si>
  <si>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</si>
  <si>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Թթվասեր</t>
  </si>
  <si>
    <t>թթվասեր, տեղական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</si>
  <si>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</si>
  <si>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Խնձոր</t>
  </si>
  <si>
    <t>խնձոր, միջին չափի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</si>
  <si>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</si>
  <si>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Մածուն</t>
  </si>
  <si>
    <t>մածուն, կովի կաթից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</si>
  <si>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</si>
  <si>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Կանաչի</t>
  </si>
  <si>
    <t xml:space="preserve">կանաչի, խառը 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</si>
  <si>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</si>
  <si>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Վաֆլի</t>
  </si>
  <si>
    <t>ՀՀ գործող նորմերին և ստանդարտներին համապատասխան:</t>
  </si>
  <si>
    <t>Պեչենի</t>
  </si>
  <si>
    <t>ՏԵԽՆԻԿԱԿԱՆ ԲՆՈՒԹԱԳԻՐ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</si>
  <si>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</si>
  <si>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</si>
  <si>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</si>
  <si>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ԳՆՈՐԴ</t>
  </si>
  <si>
    <t>ՎԱՃԱՌՈՂ</t>
  </si>
  <si>
    <t xml:space="preserve">    Ð³í»Éí³Í N 2 
§    ¦  ---------------------   2015Ã.  Ïնùí³Í
N ___________________  գÝÙ³Ý å³ÛÙ³Ý³գñÇ
</t>
  </si>
  <si>
    <t>¶ÜØ²Ü Ä²Ø²Ü²Î²òàôÚò</t>
  </si>
  <si>
    <t>Անվանումը</t>
  </si>
  <si>
    <t xml:space="preserve">  Ð³í»Éí³Í N 1 
§    ¦  ---------------------   2015Ã.  Ïնùí³Í
N ___________________  գÝÙ³Ý å³ÛÙ³Ý³գñÇ
  </t>
  </si>
  <si>
    <t>Քանակ</t>
  </si>
  <si>
    <t xml:space="preserve">    Ð³í»Éí³Í N 3 
§    ¦  ---------------------   2015Ã.  Ïնùí³Í
N ___________________  գÝÙ³Ý å³ÛÙ³Ý³գñÇ
</t>
  </si>
  <si>
    <t>N Á/4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</si>
  <si>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</si>
  <si>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</si>
  <si>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</si>
  <si>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</si>
  <si>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</si>
  <si>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</si>
  <si>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</si>
  <si>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</si>
  <si>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</si>
  <si>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</si>
  <si>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</si>
  <si>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</si>
  <si>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</si>
  <si>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</si>
  <si>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</si>
  <si>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</si>
  <si>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Նախատեսվում է ֆինանսավորել 2015թ.` ըստ ամիսների` ընդ որում</t>
  </si>
  <si>
    <t>Նախատեսվում է գնել 2015թ.</t>
  </si>
  <si>
    <t>Ընդամենը գումար                 (ՀՀ դրամ)</t>
  </si>
  <si>
    <t>լոլիկ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</si>
  <si>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</si>
  <si>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վարունգ</t>
  </si>
  <si>
    <t>Վարունգ թարմ,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</si>
  <si>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լոբի, կանաչ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</si>
  <si>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հոդվածի:</t>
  </si>
  <si>
    <t>տաքդեղ, քաղցր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</si>
  <si>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</si>
  <si>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սմբուկ</t>
  </si>
  <si>
    <t>Սմբուկ թարմ: Անվտանգությունը` ըստ N 2-III-4.9-01-2010 հիգիենիկ նորմատիվների և «Սննդամթերքի անվտանգության մասին» ՀՀ օրենքի 9-րդ հոդվածի</t>
  </si>
  <si>
    <t>15842300</t>
  </si>
  <si>
    <t>Լոխում</t>
  </si>
  <si>
    <t>15332240</t>
  </si>
  <si>
    <t xml:space="preserve"> Ù³ñÙ»É³¹</t>
  </si>
  <si>
    <t>Իրիս</t>
  </si>
  <si>
    <t>Հալվա</t>
  </si>
  <si>
    <t>Քաղցրաբլիթ</t>
  </si>
  <si>
    <t>Մաննի</t>
  </si>
  <si>
    <t>Մրգահյութ</t>
  </si>
  <si>
    <t>Կաթ</t>
  </si>
  <si>
    <t>բանան</t>
  </si>
  <si>
    <t>15332191</t>
  </si>
  <si>
    <t>նարինջ</t>
  </si>
  <si>
    <t>Լոլիկ</t>
  </si>
  <si>
    <t>Վարունգ</t>
  </si>
  <si>
    <t>Սմբուկ</t>
  </si>
  <si>
    <t>Կաբաշկա</t>
  </si>
  <si>
    <t>03222332</t>
  </si>
  <si>
    <t>Դեղձ</t>
  </si>
  <si>
    <t>15870000</t>
  </si>
  <si>
    <t>Հազարի տերև</t>
  </si>
  <si>
    <t>պանիր, լոռի</t>
  </si>
  <si>
    <t>Պանիր պինդ, կովի կաթից, աղաջրային, սպիտակից մինչև բաց դեղին գույնի, տարբեր մեծության և ձևի աչքերով: 46 % յուղայնությամբ, պիտանելիության ժամկետը ոչ պակաս քան 90%: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կանոնակարգի» և «Սննդամթերքի անվտանգության մասին» ՀՀ օրենքի 8-րդ հոդվածի:</t>
  </si>
  <si>
    <t>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</si>
  <si>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մրգահյութ, պատրաստի օգտագործման բնական հյութ</t>
  </si>
  <si>
    <t>Մրգահյութեր` պատրաստված թարմ մրգերից և պտուղներից, պտղամսով, շաքարի օշարակի հավելումով կամ առանց դրա, արտաքին տեսքով պարզ` նստվածքի զանգվածային մասը 0,2% ոչ ավելի և ոչ պարզ` 0,8% ոչ պակաս։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</si>
  <si>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կաթ, պաստերացված</t>
  </si>
  <si>
    <t>Պաստերացված կովի կաթ 3 % յուղայնությամբ, թթվայնությունը` 16-210T: Անվտանգությունը և մակնշումը` N 2-III-4,9-01-2003 (ՌԴ Սան Պին 2,3,2-1078-01) սանիտարահամաճարակային կանոնների և նորմերի և ՙՍննդամթերքի անվտանգության մասին՚ ՀՀ օրենքի 9-րդ հոդվածի</t>
  </si>
  <si>
    <t>Բանան թարմ, պտղաբանական II խմբի (71-ից փոքր մինչև 63 մմ ներառյալ)։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</si>
  <si>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Նարինջ թարմ, պտղաբանական II խմբի (71-ից փոքր մինչև 63մմ ներառյալ):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հոդվածի։</t>
  </si>
  <si>
    <t>Սմբուկ Կաբաշկա Անվտանգությունը` ըստ N 2-III-4.9-01-2010 հիգիենիկ նորմատիվների և «Սննդամթերքի անվտանգության մասին» ՀՀ օրենքի 9-րդ հոդվածի</t>
  </si>
  <si>
    <t>Դեղձ միջին չափի</t>
  </si>
  <si>
    <t>Դեղձ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</si>
  <si>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փաթեթավորումը` նրբաթիթեղի և թղթի մեջ,։ Անվտանգությունը` ըստ N 2-III-4.9-01-2010 հիգիենիկ նորմատիվների, իսկ մակնշումը` “Սննդամթերքի անվտանգության մասին” ՀՀ օրենքի 8-րդհոդվածի:</t>
  </si>
  <si>
    <t>ամսեկան</t>
  </si>
  <si>
    <t>շաբաթական</t>
  </si>
  <si>
    <t>օրեկան</t>
  </si>
  <si>
    <t>մանդարին</t>
  </si>
  <si>
    <t>15332192</t>
  </si>
  <si>
    <t>Մանդարին թարմ, I պտղաբանական խմբի, դեղին կեղևով և պտղամսով, անվտանգությունը, փաթեթավորումը և մակնշումը` ըստ ՀՀ կառ. 2006թ. դեկտեմբերի 21-ի N 1913-Ն որոշմամբ հաստատված “Թարմ պտուղ-բանջարեղենի տեխ.  կանոնակարգի”և “Սննդամթերքի անվտանգության մասին” ՀՀ օրենքի  8-րդ հոդվածի</t>
  </si>
  <si>
    <t xml:space="preserve">Ապրանքը ինչպես նաև գնման գործընթացին վերաբերող բոլոր փաստաթղթերը  ընկերության կողմից սեփական միջոցներով տեղափոխել ՀՀ Արագածոտնի մարզի «Օշականի Գայանե մանկապարտեզ» ՀՈԱԿ ,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</si>
</sst>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_ ;[Red]\-0\ "/>
    <numFmt numFmtId="166" formatCode="dd\.mm\.yyyy;@"/>
    <numFmt numFmtId="167" formatCode="_(* #,##0.00_);_(* \(#,##0.00\);_(* \-??_);_(@_)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1"/>
      <color indexed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Arial LatArm"/>
      <family val="2"/>
    </font>
    <font>
      <b/>
      <sz val="18"/>
      <color indexed="8"/>
      <name val="GHEA Grapalat"/>
      <family val="3"/>
    </font>
    <font>
      <b/>
      <sz val="18"/>
      <color indexed="8"/>
      <name val="Arial LatArm"/>
      <family val="2"/>
    </font>
    <font>
      <sz val="10"/>
      <color indexed="8"/>
      <name val="Times Armenian"/>
      <family val="1"/>
    </font>
    <font>
      <sz val="11"/>
      <color indexed="8"/>
      <name val="Times Armenian"/>
      <family val="1"/>
    </font>
    <font>
      <sz val="9"/>
      <color indexed="8"/>
      <name val="Times Armenian"/>
      <family val="1"/>
    </font>
    <font>
      <b/>
      <sz val="11"/>
      <color indexed="8"/>
      <name val="Arial LatArm"/>
      <family val="2"/>
    </font>
    <font>
      <sz val="8"/>
      <name val="GHEA Grapalat"/>
      <family val="3"/>
    </font>
    <font>
      <sz val="10"/>
      <name val="GHEA Grapalat"/>
      <family val="3"/>
    </font>
    <font>
      <sz val="10"/>
      <name val="Calibri"/>
      <family val="2"/>
    </font>
    <font>
      <sz val="10"/>
      <name val="Arial LatArm"/>
      <family val="2"/>
    </font>
    <font>
      <sz val="8"/>
      <color indexed="8"/>
      <name val="GHEA Grapalat"/>
      <family val="3"/>
    </font>
    <font>
      <sz val="10"/>
      <name val="Arial"/>
    </font>
    <font>
      <sz val="8"/>
      <name val="Calibri"/>
      <family val="2"/>
    </font>
    <font>
      <sz val="12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5" fillId="4" borderId="10" applyNumberFormat="0" applyAlignment="0" applyProtection="0"/>
  </cellStyleXfs>
  <cellXfs count="8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distributed"/>
    </xf>
    <xf numFmtId="0" fontId="3" fillId="0" borderId="0" xfId="0" applyFont="1" applyAlignment="1">
      <alignment vertical="distributed"/>
    </xf>
    <xf numFmtId="0" fontId="8" fillId="0" borderId="0" xfId="0" applyFont="1" applyAlignment="1">
      <alignment wrapText="1"/>
    </xf>
    <xf numFmtId="0" fontId="10" fillId="0" borderId="0" xfId="0" applyFont="1"/>
    <xf numFmtId="0" fontId="8" fillId="0" borderId="0" xfId="0" applyFont="1" applyAlignment="1">
      <alignment horizontal="right" wrapText="1"/>
    </xf>
    <xf numFmtId="0" fontId="3" fillId="0" borderId="2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Border="1" applyAlignment="1">
      <alignment wrapText="1"/>
    </xf>
    <xf numFmtId="9" fontId="0" fillId="0" borderId="1" xfId="0" applyNumberForma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0" xfId="0" applyFont="1" applyFill="1"/>
    <xf numFmtId="0" fontId="4" fillId="3" borderId="1" xfId="0" applyFont="1" applyFill="1" applyBorder="1" applyAlignment="1">
      <alignment horizontal="right" vertical="center" wrapText="1"/>
    </xf>
    <xf numFmtId="166" fontId="4" fillId="3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distributed"/>
    </xf>
    <xf numFmtId="0" fontId="16" fillId="0" borderId="1" xfId="0" applyFont="1" applyFill="1" applyBorder="1" applyAlignment="1">
      <alignment horizontal="left" vertical="distributed" wrapText="1"/>
    </xf>
    <xf numFmtId="0" fontId="15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distributed" wrapText="1"/>
    </xf>
    <xf numFmtId="165" fontId="16" fillId="2" borderId="1" xfId="0" applyNumberFormat="1" applyFont="1" applyFill="1" applyBorder="1" applyAlignment="1">
      <alignment horizontal="left" wrapText="1"/>
    </xf>
    <xf numFmtId="1" fontId="16" fillId="2" borderId="1" xfId="12" applyNumberFormat="1" applyFont="1" applyFill="1" applyBorder="1" applyAlignment="1">
      <alignment horizontal="left"/>
    </xf>
    <xf numFmtId="1" fontId="16" fillId="2" borderId="1" xfId="0" applyNumberFormat="1" applyFont="1" applyFill="1" applyBorder="1" applyAlignment="1">
      <alignment horizontal="left" wrapText="1"/>
    </xf>
    <xf numFmtId="1" fontId="16" fillId="2" borderId="1" xfId="0" applyNumberFormat="1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15" fillId="0" borderId="1" xfId="0" applyFont="1" applyBorder="1" applyAlignment="1">
      <alignment horizontal="left" vertical="distributed"/>
    </xf>
    <xf numFmtId="0" fontId="15" fillId="0" borderId="1" xfId="0" applyFont="1" applyFill="1" applyBorder="1" applyAlignment="1">
      <alignment horizontal="left" vertical="distributed"/>
    </xf>
    <xf numFmtId="0" fontId="15" fillId="0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vertical="distributed"/>
    </xf>
    <xf numFmtId="0" fontId="4" fillId="2" borderId="3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top" wrapText="1"/>
    </xf>
    <xf numFmtId="167" fontId="16" fillId="2" borderId="1" xfId="4" applyNumberFormat="1" applyFont="1" applyFill="1" applyBorder="1" applyAlignment="1" applyProtection="1">
      <alignment horizontal="left" vertical="center" wrapText="1"/>
    </xf>
    <xf numFmtId="0" fontId="16" fillId="0" borderId="1" xfId="0" applyFont="1" applyBorder="1" applyAlignment="1">
      <alignment horizontal="left"/>
    </xf>
    <xf numFmtId="0" fontId="16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/>
    </xf>
    <xf numFmtId="167" fontId="16" fillId="2" borderId="1" xfId="5" applyNumberFormat="1" applyFont="1" applyFill="1" applyBorder="1" applyAlignment="1" applyProtection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distributed"/>
    </xf>
    <xf numFmtId="0" fontId="16" fillId="0" borderId="1" xfId="0" applyFont="1" applyFill="1" applyBorder="1" applyAlignment="1">
      <alignment horizontal="left" vertical="center"/>
    </xf>
    <xf numFmtId="49" fontId="17" fillId="0" borderId="1" xfId="0" applyNumberFormat="1" applyFont="1" applyFill="1" applyBorder="1" applyAlignment="1">
      <alignment horizontal="left"/>
    </xf>
    <xf numFmtId="0" fontId="16" fillId="0" borderId="1" xfId="0" applyFont="1" applyFill="1" applyBorder="1" applyAlignment="1">
      <alignment horizontal="left"/>
    </xf>
    <xf numFmtId="0" fontId="19" fillId="0" borderId="4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167" fontId="19" fillId="0" borderId="1" xfId="0" applyNumberFormat="1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left" vertical="distributed"/>
    </xf>
    <xf numFmtId="0" fontId="22" fillId="0" borderId="1" xfId="0" applyFont="1" applyFill="1" applyBorder="1" applyAlignment="1">
      <alignment horizontal="left" vertical="distributed"/>
    </xf>
    <xf numFmtId="0" fontId="22" fillId="0" borderId="1" xfId="0" applyFont="1" applyFill="1" applyBorder="1" applyAlignment="1">
      <alignment horizontal="left"/>
    </xf>
    <xf numFmtId="0" fontId="23" fillId="0" borderId="6" xfId="0" applyFont="1" applyBorder="1" applyAlignment="1">
      <alignment horizontal="center" vertical="distributed" wrapText="1"/>
    </xf>
    <xf numFmtId="0" fontId="3" fillId="0" borderId="0" xfId="0" applyFont="1" applyAlignment="1">
      <alignment horizontal="center" vertical="distributed"/>
    </xf>
    <xf numFmtId="0" fontId="3" fillId="0" borderId="1" xfId="0" applyFont="1" applyBorder="1" applyAlignment="1">
      <alignment horizontal="center" vertical="top"/>
    </xf>
    <xf numFmtId="0" fontId="9" fillId="0" borderId="3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8" fillId="0" borderId="0" xfId="0" applyFont="1" applyAlignment="1">
      <alignment horizontal="right" wrapText="1"/>
    </xf>
    <xf numFmtId="0" fontId="14" fillId="0" borderId="7" xfId="0" applyFont="1" applyBorder="1" applyAlignment="1">
      <alignment horizontal="center" wrapText="1"/>
    </xf>
    <xf numFmtId="0" fontId="12" fillId="0" borderId="8" xfId="0" applyFont="1" applyBorder="1" applyAlignment="1">
      <alignment horizontal="center" textRotation="90" wrapText="1"/>
    </xf>
    <xf numFmtId="0" fontId="12" fillId="0" borderId="9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3">
    <cellStyle name="Comma 2" xfId="1"/>
    <cellStyle name="Comma 2 2" xfId="2"/>
    <cellStyle name="Comma 2 3" xfId="3"/>
    <cellStyle name="Comma 2 4" xfId="4"/>
    <cellStyle name="Comma 2 5 4" xfId="5"/>
    <cellStyle name="Comma 3" xfId="6"/>
    <cellStyle name="Comma 3 2" xfId="7"/>
    <cellStyle name="Comma 3 3" xfId="8"/>
    <cellStyle name="Normal" xfId="0" builtinId="0"/>
    <cellStyle name="Normal 2" xfId="9"/>
    <cellStyle name="Normal 2 2" xfId="10"/>
    <cellStyle name="Normal 2 3" xfId="11"/>
    <cellStyle name="Output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tabSelected="1" view="pageBreakPreview" zoomScaleNormal="70" zoomScaleSheetLayoutView="100" workbookViewId="0">
      <pane xSplit="3" topLeftCell="E1" activePane="topRight" state="frozen"/>
      <selection pane="topRight" activeCell="L58" sqref="L58"/>
    </sheetView>
  </sheetViews>
  <sheetFormatPr defaultRowHeight="16.5"/>
  <cols>
    <col min="1" max="1" width="4.7109375" style="1" customWidth="1"/>
    <col min="2" max="2" width="20.42578125" style="1" customWidth="1"/>
    <col min="3" max="3" width="23.28515625" style="1" customWidth="1"/>
    <col min="4" max="4" width="25.140625" style="1" customWidth="1"/>
    <col min="5" max="5" width="57" style="1" customWidth="1"/>
    <col min="6" max="6" width="6.28515625" style="1" hidden="1" customWidth="1"/>
    <col min="7" max="7" width="11.7109375" style="28" hidden="1" customWidth="1"/>
    <col min="8" max="9" width="0" style="28" hidden="1" customWidth="1"/>
    <col min="10" max="10" width="10.85546875" style="1" customWidth="1"/>
    <col min="11" max="16384" width="9.140625" style="1"/>
  </cols>
  <sheetData>
    <row r="1" spans="1:10" ht="90" customHeight="1">
      <c r="E1" s="15" t="s">
        <v>119</v>
      </c>
      <c r="F1" s="13"/>
    </row>
    <row r="2" spans="1:10" ht="33.75" customHeight="1">
      <c r="B2" s="76" t="s">
        <v>110</v>
      </c>
      <c r="C2" s="77"/>
      <c r="D2" s="77"/>
      <c r="E2" s="78"/>
      <c r="F2" s="10"/>
      <c r="G2" s="27"/>
      <c r="H2" s="27"/>
      <c r="I2" s="27"/>
      <c r="J2" s="10"/>
    </row>
    <row r="3" spans="1:10" ht="66">
      <c r="A3" s="4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29"/>
      <c r="H3" s="29"/>
      <c r="I3" s="10">
        <v>1</v>
      </c>
      <c r="J3" s="10"/>
    </row>
    <row r="4" spans="1:10">
      <c r="A4" s="48"/>
      <c r="B4" s="3"/>
      <c r="C4" s="8"/>
      <c r="D4" s="8"/>
      <c r="E4" s="8"/>
      <c r="F4" s="9"/>
      <c r="G4" s="30">
        <v>42137</v>
      </c>
      <c r="H4" s="30"/>
      <c r="I4" s="10"/>
      <c r="J4" s="10"/>
    </row>
    <row r="5" spans="1:10" ht="102">
      <c r="A5" s="59">
        <v>1</v>
      </c>
      <c r="B5" s="60">
        <v>15612180</v>
      </c>
      <c r="C5" s="49" t="s">
        <v>6</v>
      </c>
      <c r="D5" s="63" t="s">
        <v>8</v>
      </c>
      <c r="E5" s="64" t="s">
        <v>9</v>
      </c>
      <c r="F5" s="32" t="s">
        <v>7</v>
      </c>
      <c r="G5" s="37">
        <v>300</v>
      </c>
      <c r="H5" s="27"/>
      <c r="I5" s="43">
        <v>5</v>
      </c>
      <c r="J5" s="59" t="s">
        <v>186</v>
      </c>
    </row>
    <row r="6" spans="1:10" ht="76.5">
      <c r="A6" s="59">
        <v>2</v>
      </c>
      <c r="B6" s="50">
        <v>15112150</v>
      </c>
      <c r="C6" s="49" t="s">
        <v>10</v>
      </c>
      <c r="D6" s="63" t="s">
        <v>11</v>
      </c>
      <c r="E6" s="64" t="s">
        <v>12</v>
      </c>
      <c r="F6" s="32" t="s">
        <v>7</v>
      </c>
      <c r="G6" s="37">
        <v>1550</v>
      </c>
      <c r="H6" s="27"/>
      <c r="I6" s="43">
        <v>60</v>
      </c>
      <c r="J6" s="59" t="s">
        <v>187</v>
      </c>
    </row>
    <row r="7" spans="1:10" ht="178.5" customHeight="1">
      <c r="A7" s="59">
        <v>3</v>
      </c>
      <c r="B7" s="50">
        <v>15111120</v>
      </c>
      <c r="C7" s="49" t="s">
        <v>13</v>
      </c>
      <c r="D7" s="65" t="s">
        <v>14</v>
      </c>
      <c r="E7" s="64" t="s">
        <v>15</v>
      </c>
      <c r="F7" s="32" t="s">
        <v>7</v>
      </c>
      <c r="G7" s="37">
        <v>3600</v>
      </c>
      <c r="H7" s="27"/>
      <c r="I7" s="43">
        <v>70</v>
      </c>
      <c r="J7" s="59" t="s">
        <v>187</v>
      </c>
    </row>
    <row r="8" spans="1:10" ht="114.75">
      <c r="A8" s="59">
        <v>4</v>
      </c>
      <c r="B8" s="60">
        <v>15313000</v>
      </c>
      <c r="C8" s="49" t="s">
        <v>16</v>
      </c>
      <c r="D8" s="66" t="s">
        <v>17</v>
      </c>
      <c r="E8" s="66" t="s">
        <v>18</v>
      </c>
      <c r="F8" s="32" t="s">
        <v>7</v>
      </c>
      <c r="G8" s="37">
        <v>230</v>
      </c>
      <c r="H8" s="27"/>
      <c r="I8" s="43">
        <v>250</v>
      </c>
      <c r="J8" s="59" t="s">
        <v>186</v>
      </c>
    </row>
    <row r="9" spans="1:10" ht="102">
      <c r="A9" s="59">
        <v>5</v>
      </c>
      <c r="B9" s="60">
        <v>15541100</v>
      </c>
      <c r="C9" s="49" t="s">
        <v>19</v>
      </c>
      <c r="D9" s="67" t="s">
        <v>173</v>
      </c>
      <c r="E9" s="66" t="s">
        <v>174</v>
      </c>
      <c r="F9" s="32" t="s">
        <v>7</v>
      </c>
      <c r="G9" s="37">
        <v>2425</v>
      </c>
      <c r="H9" s="27"/>
      <c r="I9" s="43">
        <v>25</v>
      </c>
      <c r="J9" s="59" t="s">
        <v>187</v>
      </c>
    </row>
    <row r="10" spans="1:10" ht="127.5">
      <c r="A10" s="59">
        <v>6</v>
      </c>
      <c r="B10" s="60">
        <v>15831000</v>
      </c>
      <c r="C10" s="49" t="s">
        <v>21</v>
      </c>
      <c r="D10" s="66" t="s">
        <v>22</v>
      </c>
      <c r="E10" s="66" t="s">
        <v>23</v>
      </c>
      <c r="F10" s="32" t="s">
        <v>7</v>
      </c>
      <c r="G10" s="37">
        <v>400</v>
      </c>
      <c r="H10" s="27"/>
      <c r="I10" s="44">
        <v>150</v>
      </c>
      <c r="J10" s="59" t="s">
        <v>186</v>
      </c>
    </row>
    <row r="11" spans="1:10" ht="114.75">
      <c r="A11" s="59">
        <v>7</v>
      </c>
      <c r="B11" s="60">
        <v>15511600</v>
      </c>
      <c r="C11" s="49" t="s">
        <v>24</v>
      </c>
      <c r="D11" s="66" t="s">
        <v>25</v>
      </c>
      <c r="E11" s="66" t="s">
        <v>26</v>
      </c>
      <c r="F11" s="31" t="s">
        <v>7</v>
      </c>
      <c r="G11" s="37">
        <v>1250</v>
      </c>
      <c r="H11" s="27"/>
      <c r="I11" s="44">
        <v>20</v>
      </c>
      <c r="J11" s="59" t="s">
        <v>187</v>
      </c>
    </row>
    <row r="12" spans="1:10" ht="51">
      <c r="A12" s="59">
        <v>8</v>
      </c>
      <c r="B12" s="50">
        <v>15811110</v>
      </c>
      <c r="C12" s="50" t="s">
        <v>27</v>
      </c>
      <c r="D12" s="35" t="s">
        <v>28</v>
      </c>
      <c r="E12" s="66" t="s">
        <v>29</v>
      </c>
      <c r="F12" s="32" t="s">
        <v>7</v>
      </c>
      <c r="G12" s="37">
        <v>420</v>
      </c>
      <c r="H12" s="27"/>
      <c r="I12" s="44">
        <v>900</v>
      </c>
      <c r="J12" s="59" t="s">
        <v>188</v>
      </c>
    </row>
    <row r="13" spans="1:10" ht="175.5" customHeight="1">
      <c r="A13" s="59">
        <v>9</v>
      </c>
      <c r="B13" s="60">
        <v>15616000</v>
      </c>
      <c r="C13" s="49" t="s">
        <v>30</v>
      </c>
      <c r="D13" s="68" t="s">
        <v>31</v>
      </c>
      <c r="E13" s="66" t="s">
        <v>32</v>
      </c>
      <c r="F13" s="32" t="s">
        <v>7</v>
      </c>
      <c r="G13" s="37">
        <v>950</v>
      </c>
      <c r="H13" s="27"/>
      <c r="I13" s="44">
        <v>30</v>
      </c>
      <c r="J13" s="59" t="s">
        <v>186</v>
      </c>
    </row>
    <row r="14" spans="1:10" ht="76.5">
      <c r="A14" s="59">
        <v>10</v>
      </c>
      <c r="B14" s="50" t="s">
        <v>35</v>
      </c>
      <c r="C14" s="49" t="s">
        <v>33</v>
      </c>
      <c r="D14" s="67" t="s">
        <v>36</v>
      </c>
      <c r="E14" s="66" t="s">
        <v>37</v>
      </c>
      <c r="F14" s="32" t="s">
        <v>34</v>
      </c>
      <c r="G14" s="37">
        <v>70</v>
      </c>
      <c r="H14" s="27"/>
      <c r="I14" s="44">
        <v>400</v>
      </c>
      <c r="J14" s="59" t="s">
        <v>187</v>
      </c>
    </row>
    <row r="15" spans="1:10" ht="51">
      <c r="A15" s="59">
        <v>11</v>
      </c>
      <c r="B15" s="50">
        <v>15421100</v>
      </c>
      <c r="C15" s="49" t="s">
        <v>38</v>
      </c>
      <c r="D15" s="66" t="s">
        <v>39</v>
      </c>
      <c r="E15" s="66" t="s">
        <v>40</v>
      </c>
      <c r="F15" s="32" t="s">
        <v>41</v>
      </c>
      <c r="G15" s="37">
        <v>800</v>
      </c>
      <c r="H15" s="27"/>
      <c r="I15" s="44">
        <v>30</v>
      </c>
      <c r="J15" s="59" t="s">
        <v>186</v>
      </c>
    </row>
    <row r="16" spans="1:10" ht="102">
      <c r="A16" s="59">
        <v>12</v>
      </c>
      <c r="B16" s="60">
        <v>15530000</v>
      </c>
      <c r="C16" s="49" t="s">
        <v>42</v>
      </c>
      <c r="D16" s="68" t="s">
        <v>43</v>
      </c>
      <c r="E16" s="64" t="s">
        <v>44</v>
      </c>
      <c r="F16" s="31" t="s">
        <v>7</v>
      </c>
      <c r="G16" s="37">
        <v>3000</v>
      </c>
      <c r="H16" s="27"/>
      <c r="I16" s="44">
        <v>10</v>
      </c>
      <c r="J16" s="59" t="s">
        <v>187</v>
      </c>
    </row>
    <row r="17" spans="1:10" ht="51">
      <c r="A17" s="59">
        <v>13</v>
      </c>
      <c r="B17" s="60">
        <v>15333100</v>
      </c>
      <c r="C17" s="49" t="s">
        <v>45</v>
      </c>
      <c r="D17" s="68" t="s">
        <v>46</v>
      </c>
      <c r="E17" s="66" t="s">
        <v>47</v>
      </c>
      <c r="F17" s="32" t="s">
        <v>7</v>
      </c>
      <c r="G17" s="37">
        <v>950</v>
      </c>
      <c r="H17" s="27"/>
      <c r="I17" s="44">
        <v>10</v>
      </c>
      <c r="J17" s="59" t="s">
        <v>186</v>
      </c>
    </row>
    <row r="18" spans="1:10" ht="138.75" customHeight="1">
      <c r="A18" s="59">
        <v>14</v>
      </c>
      <c r="B18" s="60">
        <v>15851100</v>
      </c>
      <c r="C18" s="49" t="s">
        <v>48</v>
      </c>
      <c r="D18" s="66" t="s">
        <v>49</v>
      </c>
      <c r="E18" s="66" t="s">
        <v>50</v>
      </c>
      <c r="F18" s="32" t="s">
        <v>7</v>
      </c>
      <c r="G18" s="37">
        <v>440</v>
      </c>
      <c r="H18" s="27"/>
      <c r="I18" s="44">
        <v>150</v>
      </c>
      <c r="J18" s="59" t="s">
        <v>186</v>
      </c>
    </row>
    <row r="19" spans="1:10" ht="114.75">
      <c r="A19" s="59">
        <v>15</v>
      </c>
      <c r="B19" s="60">
        <v>15617000</v>
      </c>
      <c r="C19" s="49" t="s">
        <v>51</v>
      </c>
      <c r="D19" s="68" t="s">
        <v>52</v>
      </c>
      <c r="E19" s="68" t="s">
        <v>53</v>
      </c>
      <c r="F19" s="31" t="s">
        <v>7</v>
      </c>
      <c r="G19" s="37">
        <v>700</v>
      </c>
      <c r="H19" s="27"/>
      <c r="I19" s="44">
        <v>40</v>
      </c>
      <c r="J19" s="59" t="s">
        <v>186</v>
      </c>
    </row>
    <row r="20" spans="1:10" ht="89.25">
      <c r="A20" s="59">
        <v>16</v>
      </c>
      <c r="B20" s="60">
        <v>15619000</v>
      </c>
      <c r="C20" s="49" t="s">
        <v>54</v>
      </c>
      <c r="D20" s="68" t="s">
        <v>55</v>
      </c>
      <c r="E20" s="68" t="s">
        <v>56</v>
      </c>
      <c r="F20" s="31" t="s">
        <v>7</v>
      </c>
      <c r="G20" s="37">
        <v>580</v>
      </c>
      <c r="H20" s="27"/>
      <c r="I20" s="44">
        <v>10</v>
      </c>
      <c r="J20" s="59" t="s">
        <v>186</v>
      </c>
    </row>
    <row r="21" spans="1:10" ht="89.25">
      <c r="A21" s="59">
        <v>17</v>
      </c>
      <c r="B21" s="60" t="s">
        <v>57</v>
      </c>
      <c r="C21" s="49" t="s">
        <v>58</v>
      </c>
      <c r="D21" s="68" t="s">
        <v>59</v>
      </c>
      <c r="E21" s="68" t="s">
        <v>60</v>
      </c>
      <c r="F21" s="31" t="s">
        <v>7</v>
      </c>
      <c r="G21" s="37">
        <v>680</v>
      </c>
      <c r="H21" s="27"/>
      <c r="I21" s="44">
        <v>40</v>
      </c>
      <c r="J21" s="59" t="s">
        <v>186</v>
      </c>
    </row>
    <row r="22" spans="1:10" ht="242.25">
      <c r="A22" s="59">
        <v>18</v>
      </c>
      <c r="B22" s="60" t="s">
        <v>61</v>
      </c>
      <c r="C22" s="50" t="s">
        <v>62</v>
      </c>
      <c r="D22" s="66" t="s">
        <v>63</v>
      </c>
      <c r="E22" s="66" t="s">
        <v>64</v>
      </c>
      <c r="F22" s="32" t="s">
        <v>7</v>
      </c>
      <c r="G22" s="37">
        <v>170</v>
      </c>
      <c r="H22" s="27"/>
      <c r="I22" s="44">
        <v>100</v>
      </c>
      <c r="J22" s="59" t="s">
        <v>187</v>
      </c>
    </row>
    <row r="23" spans="1:10" ht="63.75">
      <c r="A23" s="59">
        <v>19</v>
      </c>
      <c r="B23" s="60">
        <v>15331161</v>
      </c>
      <c r="C23" s="50" t="s">
        <v>65</v>
      </c>
      <c r="D23" s="66" t="s">
        <v>66</v>
      </c>
      <c r="E23" s="66" t="s">
        <v>67</v>
      </c>
      <c r="F23" s="32" t="s">
        <v>7</v>
      </c>
      <c r="G23" s="38">
        <v>330</v>
      </c>
      <c r="H23" s="27"/>
      <c r="I23" s="44">
        <v>25</v>
      </c>
      <c r="J23" s="59" t="s">
        <v>186</v>
      </c>
    </row>
    <row r="24" spans="1:10" ht="63.75">
      <c r="A24" s="59">
        <v>20</v>
      </c>
      <c r="B24" s="50">
        <v>15331151</v>
      </c>
      <c r="C24" s="51" t="s">
        <v>69</v>
      </c>
      <c r="D24" s="66" t="s">
        <v>69</v>
      </c>
      <c r="E24" s="66" t="s">
        <v>70</v>
      </c>
      <c r="F24" s="32" t="s">
        <v>7</v>
      </c>
      <c r="G24" s="39">
        <v>1300</v>
      </c>
      <c r="H24" s="27"/>
      <c r="I24" s="45">
        <v>7</v>
      </c>
      <c r="J24" s="59" t="s">
        <v>186</v>
      </c>
    </row>
    <row r="25" spans="1:10" ht="51">
      <c r="A25" s="59">
        <v>21</v>
      </c>
      <c r="B25" s="60">
        <v>15331153</v>
      </c>
      <c r="C25" s="49" t="s">
        <v>71</v>
      </c>
      <c r="D25" s="68" t="s">
        <v>72</v>
      </c>
      <c r="E25" s="66" t="s">
        <v>73</v>
      </c>
      <c r="F25" s="31" t="s">
        <v>7</v>
      </c>
      <c r="G25" s="38">
        <v>900</v>
      </c>
      <c r="H25" s="27"/>
      <c r="I25" s="45">
        <v>25</v>
      </c>
      <c r="J25" s="59" t="s">
        <v>186</v>
      </c>
    </row>
    <row r="26" spans="1:10" ht="38.25">
      <c r="A26" s="59">
        <v>22</v>
      </c>
      <c r="B26" s="60">
        <v>15331154</v>
      </c>
      <c r="C26" s="49" t="s">
        <v>74</v>
      </c>
      <c r="D26" s="68" t="s">
        <v>75</v>
      </c>
      <c r="E26" s="68" t="s">
        <v>76</v>
      </c>
      <c r="F26" s="31" t="s">
        <v>7</v>
      </c>
      <c r="G26" s="38">
        <v>550</v>
      </c>
      <c r="H26" s="27"/>
      <c r="I26" s="45">
        <v>10</v>
      </c>
      <c r="J26" s="59" t="s">
        <v>186</v>
      </c>
    </row>
    <row r="27" spans="1:10" ht="25.5">
      <c r="A27" s="59">
        <v>23</v>
      </c>
      <c r="B27" s="60">
        <v>15872400</v>
      </c>
      <c r="C27" s="50" t="s">
        <v>77</v>
      </c>
      <c r="D27" s="66" t="s">
        <v>78</v>
      </c>
      <c r="E27" s="66" t="s">
        <v>79</v>
      </c>
      <c r="F27" s="32" t="s">
        <v>7</v>
      </c>
      <c r="G27" s="38">
        <v>170</v>
      </c>
      <c r="H27" s="27"/>
      <c r="I27" s="45">
        <v>15</v>
      </c>
      <c r="J27" s="59" t="s">
        <v>186</v>
      </c>
    </row>
    <row r="28" spans="1:10" ht="127.5">
      <c r="A28" s="59">
        <v>24</v>
      </c>
      <c r="B28" s="60">
        <v>15331163</v>
      </c>
      <c r="C28" s="49" t="s">
        <v>80</v>
      </c>
      <c r="D28" s="66" t="s">
        <v>81</v>
      </c>
      <c r="E28" s="66" t="s">
        <v>82</v>
      </c>
      <c r="F28" s="32" t="s">
        <v>7</v>
      </c>
      <c r="G28" s="37">
        <v>200</v>
      </c>
      <c r="H28" s="27"/>
      <c r="I28" s="45">
        <v>8</v>
      </c>
      <c r="J28" s="59" t="s">
        <v>187</v>
      </c>
    </row>
    <row r="29" spans="1:10" ht="102">
      <c r="A29" s="59">
        <v>25</v>
      </c>
      <c r="B29" s="50">
        <v>15842310</v>
      </c>
      <c r="C29" s="49" t="s">
        <v>83</v>
      </c>
      <c r="D29" s="67" t="s">
        <v>84</v>
      </c>
      <c r="E29" s="66" t="s">
        <v>85</v>
      </c>
      <c r="F29" s="32" t="s">
        <v>7</v>
      </c>
      <c r="G29" s="38">
        <v>1300</v>
      </c>
      <c r="H29" s="27"/>
      <c r="I29" s="45">
        <v>20</v>
      </c>
      <c r="J29" s="59" t="s">
        <v>186</v>
      </c>
    </row>
    <row r="30" spans="1:10" ht="51">
      <c r="A30" s="59">
        <v>26</v>
      </c>
      <c r="B30" s="60">
        <v>15331164</v>
      </c>
      <c r="C30" s="49" t="s">
        <v>86</v>
      </c>
      <c r="D30" s="66" t="s">
        <v>87</v>
      </c>
      <c r="E30" s="66" t="s">
        <v>88</v>
      </c>
      <c r="F30" s="32" t="s">
        <v>7</v>
      </c>
      <c r="G30" s="39">
        <v>400</v>
      </c>
      <c r="H30" s="27"/>
      <c r="I30" s="45">
        <v>10</v>
      </c>
      <c r="J30" s="59" t="s">
        <v>187</v>
      </c>
    </row>
    <row r="31" spans="1:10" ht="76.5">
      <c r="A31" s="59">
        <v>27</v>
      </c>
      <c r="B31" s="60">
        <v>15863200</v>
      </c>
      <c r="C31" s="49" t="s">
        <v>89</v>
      </c>
      <c r="D31" s="66" t="s">
        <v>90</v>
      </c>
      <c r="E31" s="66" t="s">
        <v>91</v>
      </c>
      <c r="F31" s="32" t="s">
        <v>7</v>
      </c>
      <c r="G31" s="38">
        <v>8500</v>
      </c>
      <c r="H31" s="27"/>
      <c r="I31" s="45">
        <v>6</v>
      </c>
      <c r="J31" s="59" t="s">
        <v>186</v>
      </c>
    </row>
    <row r="32" spans="1:10" ht="84" customHeight="1">
      <c r="A32" s="59">
        <v>28</v>
      </c>
      <c r="B32" s="60">
        <v>15332297</v>
      </c>
      <c r="C32" s="49" t="s">
        <v>92</v>
      </c>
      <c r="D32" s="66" t="s">
        <v>93</v>
      </c>
      <c r="E32" s="66" t="s">
        <v>94</v>
      </c>
      <c r="F32" s="32" t="s">
        <v>7</v>
      </c>
      <c r="G32" s="38">
        <v>1300</v>
      </c>
      <c r="H32" s="27"/>
      <c r="I32" s="45">
        <v>8</v>
      </c>
      <c r="J32" s="59" t="s">
        <v>186</v>
      </c>
    </row>
    <row r="33" spans="1:10" ht="151.5" customHeight="1">
      <c r="A33" s="59">
        <v>29</v>
      </c>
      <c r="B33" s="60">
        <v>15512000</v>
      </c>
      <c r="C33" s="52" t="s">
        <v>95</v>
      </c>
      <c r="D33" s="66" t="s">
        <v>96</v>
      </c>
      <c r="E33" s="66" t="s">
        <v>97</v>
      </c>
      <c r="F33" s="32" t="s">
        <v>7</v>
      </c>
      <c r="G33" s="38">
        <v>1050</v>
      </c>
      <c r="H33" s="27"/>
      <c r="I33" s="45">
        <v>30</v>
      </c>
      <c r="J33" s="59" t="s">
        <v>187</v>
      </c>
    </row>
    <row r="34" spans="1:10" ht="76.5">
      <c r="A34" s="59">
        <v>30</v>
      </c>
      <c r="B34" s="60">
        <v>15332140</v>
      </c>
      <c r="C34" s="52" t="s">
        <v>98</v>
      </c>
      <c r="D34" s="66" t="s">
        <v>99</v>
      </c>
      <c r="E34" s="66" t="s">
        <v>100</v>
      </c>
      <c r="F34" s="32" t="s">
        <v>7</v>
      </c>
      <c r="G34" s="37">
        <v>500</v>
      </c>
      <c r="H34" s="27"/>
      <c r="I34" s="45">
        <v>20</v>
      </c>
      <c r="J34" s="59" t="s">
        <v>186</v>
      </c>
    </row>
    <row r="35" spans="1:10" ht="76.5">
      <c r="A35" s="59">
        <v>31</v>
      </c>
      <c r="B35" s="60">
        <v>15551600</v>
      </c>
      <c r="C35" s="52" t="s">
        <v>101</v>
      </c>
      <c r="D35" s="69" t="s">
        <v>102</v>
      </c>
      <c r="E35" s="66" t="s">
        <v>103</v>
      </c>
      <c r="F35" s="32" t="s">
        <v>7</v>
      </c>
      <c r="G35" s="37">
        <v>570</v>
      </c>
      <c r="H35" s="27"/>
      <c r="I35" s="45">
        <v>180</v>
      </c>
      <c r="J35" s="59" t="s">
        <v>187</v>
      </c>
    </row>
    <row r="36" spans="1:10" ht="51">
      <c r="A36" s="59">
        <v>32</v>
      </c>
      <c r="B36" s="60">
        <v>15331167</v>
      </c>
      <c r="C36" s="49" t="s">
        <v>104</v>
      </c>
      <c r="D36" s="66" t="s">
        <v>105</v>
      </c>
      <c r="E36" s="66" t="s">
        <v>106</v>
      </c>
      <c r="F36" s="32" t="s">
        <v>68</v>
      </c>
      <c r="G36" s="40">
        <v>200</v>
      </c>
      <c r="H36" s="27"/>
      <c r="I36" s="45">
        <v>35</v>
      </c>
      <c r="J36" s="59" t="s">
        <v>187</v>
      </c>
    </row>
    <row r="37" spans="1:10" ht="51">
      <c r="A37" s="59">
        <v>33</v>
      </c>
      <c r="B37" s="53">
        <v>15842300</v>
      </c>
      <c r="C37" s="53" t="s">
        <v>107</v>
      </c>
      <c r="D37" s="66"/>
      <c r="E37" s="66" t="s">
        <v>175</v>
      </c>
      <c r="F37" s="32" t="s">
        <v>7</v>
      </c>
      <c r="G37" s="41">
        <v>1250</v>
      </c>
      <c r="H37" s="27"/>
      <c r="I37" s="45">
        <v>25</v>
      </c>
      <c r="J37" s="59" t="s">
        <v>186</v>
      </c>
    </row>
    <row r="38" spans="1:10" ht="51">
      <c r="A38" s="59">
        <v>34</v>
      </c>
      <c r="B38" s="53">
        <v>15842300</v>
      </c>
      <c r="C38" s="53" t="s">
        <v>109</v>
      </c>
      <c r="D38" s="66"/>
      <c r="E38" s="66" t="s">
        <v>175</v>
      </c>
      <c r="F38" s="32" t="s">
        <v>7</v>
      </c>
      <c r="G38" s="41">
        <v>900</v>
      </c>
      <c r="H38" s="27"/>
      <c r="I38" s="45">
        <v>25</v>
      </c>
      <c r="J38" s="59" t="s">
        <v>186</v>
      </c>
    </row>
    <row r="39" spans="1:10" ht="51">
      <c r="A39" s="59">
        <v>35</v>
      </c>
      <c r="B39" s="61" t="s">
        <v>152</v>
      </c>
      <c r="C39" s="54" t="s">
        <v>153</v>
      </c>
      <c r="D39" s="66"/>
      <c r="E39" s="66" t="s">
        <v>175</v>
      </c>
      <c r="F39" s="34" t="s">
        <v>7</v>
      </c>
      <c r="G39" s="42">
        <v>1300</v>
      </c>
      <c r="H39" s="27"/>
      <c r="I39" s="45">
        <v>15</v>
      </c>
      <c r="J39" s="59" t="s">
        <v>186</v>
      </c>
    </row>
    <row r="40" spans="1:10" ht="51">
      <c r="A40" s="59">
        <v>36</v>
      </c>
      <c r="B40" s="61" t="s">
        <v>154</v>
      </c>
      <c r="C40" s="55" t="s">
        <v>155</v>
      </c>
      <c r="D40" s="66"/>
      <c r="E40" s="66" t="s">
        <v>175</v>
      </c>
      <c r="F40" s="34" t="s">
        <v>7</v>
      </c>
      <c r="G40" s="41">
        <v>1300</v>
      </c>
      <c r="H40" s="27"/>
      <c r="I40" s="45">
        <v>10</v>
      </c>
      <c r="J40" s="59" t="s">
        <v>186</v>
      </c>
    </row>
    <row r="41" spans="1:10" ht="51">
      <c r="A41" s="59">
        <v>37</v>
      </c>
      <c r="B41" s="61" t="s">
        <v>152</v>
      </c>
      <c r="C41" s="53" t="s">
        <v>156</v>
      </c>
      <c r="D41" s="66"/>
      <c r="E41" s="66" t="s">
        <v>175</v>
      </c>
      <c r="F41" s="34" t="s">
        <v>7</v>
      </c>
      <c r="G41" s="41">
        <v>1700</v>
      </c>
      <c r="H41" s="27"/>
      <c r="I41" s="45">
        <v>10</v>
      </c>
      <c r="J41" s="59" t="s">
        <v>186</v>
      </c>
    </row>
    <row r="42" spans="1:10" ht="51">
      <c r="A42" s="59">
        <v>38</v>
      </c>
      <c r="B42" s="61" t="s">
        <v>152</v>
      </c>
      <c r="C42" s="53" t="s">
        <v>157</v>
      </c>
      <c r="D42" s="66"/>
      <c r="E42" s="66" t="s">
        <v>175</v>
      </c>
      <c r="F42" s="34" t="s">
        <v>7</v>
      </c>
      <c r="G42" s="41">
        <v>1000</v>
      </c>
      <c r="H42" s="27"/>
      <c r="I42" s="45">
        <v>15</v>
      </c>
      <c r="J42" s="59" t="s">
        <v>186</v>
      </c>
    </row>
    <row r="43" spans="1:10" ht="51">
      <c r="A43" s="59">
        <v>39</v>
      </c>
      <c r="B43" s="61" t="s">
        <v>152</v>
      </c>
      <c r="C43" s="53" t="s">
        <v>158</v>
      </c>
      <c r="D43" s="66"/>
      <c r="E43" s="66" t="s">
        <v>175</v>
      </c>
      <c r="F43" s="34" t="s">
        <v>7</v>
      </c>
      <c r="G43" s="41">
        <v>1500</v>
      </c>
      <c r="H43" s="27"/>
      <c r="I43" s="45">
        <v>20</v>
      </c>
      <c r="J43" s="59" t="s">
        <v>187</v>
      </c>
    </row>
    <row r="44" spans="1:10" ht="51">
      <c r="A44" s="59">
        <v>40</v>
      </c>
      <c r="B44" s="61" t="s">
        <v>152</v>
      </c>
      <c r="C44" s="53" t="s">
        <v>159</v>
      </c>
      <c r="D44" s="66"/>
      <c r="E44" s="66" t="s">
        <v>175</v>
      </c>
      <c r="F44" s="34" t="s">
        <v>7</v>
      </c>
      <c r="G44" s="41">
        <v>2000</v>
      </c>
      <c r="H44" s="27"/>
      <c r="I44" s="45">
        <v>1</v>
      </c>
      <c r="J44" s="59" t="s">
        <v>187</v>
      </c>
    </row>
    <row r="45" spans="1:10" ht="89.25">
      <c r="A45" s="59">
        <v>41</v>
      </c>
      <c r="B45" s="60">
        <v>15321000</v>
      </c>
      <c r="C45" s="49" t="s">
        <v>160</v>
      </c>
      <c r="D45" s="66" t="s">
        <v>176</v>
      </c>
      <c r="E45" s="66" t="s">
        <v>177</v>
      </c>
      <c r="F45" s="32" t="s">
        <v>41</v>
      </c>
      <c r="G45" s="41">
        <v>443</v>
      </c>
      <c r="H45" s="27"/>
      <c r="I45" s="45">
        <v>200</v>
      </c>
      <c r="J45" s="59" t="s">
        <v>187</v>
      </c>
    </row>
    <row r="46" spans="1:10" ht="51">
      <c r="A46" s="59">
        <v>42</v>
      </c>
      <c r="B46" s="60">
        <v>15511100</v>
      </c>
      <c r="C46" s="56" t="s">
        <v>161</v>
      </c>
      <c r="D46" s="66" t="s">
        <v>178</v>
      </c>
      <c r="E46" s="66" t="s">
        <v>179</v>
      </c>
      <c r="F46" s="32" t="s">
        <v>41</v>
      </c>
      <c r="G46" s="41">
        <v>400</v>
      </c>
      <c r="H46" s="27"/>
      <c r="I46" s="45">
        <v>150</v>
      </c>
      <c r="J46" s="59" t="s">
        <v>188</v>
      </c>
    </row>
    <row r="47" spans="1:10" ht="63.75">
      <c r="A47" s="59">
        <v>43</v>
      </c>
      <c r="B47" s="50">
        <v>15332160</v>
      </c>
      <c r="C47" s="51" t="s">
        <v>162</v>
      </c>
      <c r="D47" s="67" t="s">
        <v>162</v>
      </c>
      <c r="E47" s="66" t="s">
        <v>180</v>
      </c>
      <c r="F47" s="34" t="s">
        <v>7</v>
      </c>
      <c r="G47" s="41">
        <v>900</v>
      </c>
      <c r="H47" s="27"/>
      <c r="I47" s="45">
        <v>30</v>
      </c>
      <c r="J47" s="59" t="s">
        <v>187</v>
      </c>
    </row>
    <row r="48" spans="1:10" ht="63.75">
      <c r="A48" s="59">
        <v>44</v>
      </c>
      <c r="B48" s="50" t="s">
        <v>163</v>
      </c>
      <c r="C48" s="51" t="s">
        <v>164</v>
      </c>
      <c r="D48" s="67" t="s">
        <v>164</v>
      </c>
      <c r="E48" s="66" t="s">
        <v>181</v>
      </c>
      <c r="F48" s="34" t="s">
        <v>7</v>
      </c>
      <c r="G48" s="41">
        <v>600</v>
      </c>
      <c r="H48" s="27"/>
      <c r="I48" s="45">
        <v>15</v>
      </c>
      <c r="J48" s="59" t="s">
        <v>187</v>
      </c>
    </row>
    <row r="49" spans="1:10" ht="51">
      <c r="A49" s="59">
        <v>45</v>
      </c>
      <c r="B49" s="33">
        <v>15331139</v>
      </c>
      <c r="C49" s="34" t="s">
        <v>165</v>
      </c>
      <c r="D49" s="66" t="s">
        <v>142</v>
      </c>
      <c r="E49" s="66" t="s">
        <v>143</v>
      </c>
      <c r="F49" s="34" t="s">
        <v>7</v>
      </c>
      <c r="G49" s="42">
        <v>200</v>
      </c>
      <c r="H49" s="27"/>
      <c r="I49" s="45">
        <v>100</v>
      </c>
      <c r="J49" s="59" t="s">
        <v>187</v>
      </c>
    </row>
    <row r="50" spans="1:10" ht="51">
      <c r="A50" s="59">
        <v>46</v>
      </c>
      <c r="B50" s="33">
        <v>15331166</v>
      </c>
      <c r="C50" s="34" t="s">
        <v>166</v>
      </c>
      <c r="D50" s="66" t="s">
        <v>144</v>
      </c>
      <c r="E50" s="66" t="s">
        <v>145</v>
      </c>
      <c r="F50" s="34" t="s">
        <v>7</v>
      </c>
      <c r="G50" s="42">
        <v>200</v>
      </c>
      <c r="H50" s="27"/>
      <c r="I50" s="45">
        <v>50</v>
      </c>
      <c r="J50" s="59" t="s">
        <v>187</v>
      </c>
    </row>
    <row r="51" spans="1:10" ht="38.25">
      <c r="A51" s="59">
        <v>47</v>
      </c>
      <c r="B51" s="33">
        <v>15331168</v>
      </c>
      <c r="C51" s="34" t="s">
        <v>167</v>
      </c>
      <c r="D51" s="68" t="s">
        <v>150</v>
      </c>
      <c r="E51" s="66" t="s">
        <v>151</v>
      </c>
      <c r="F51" s="34" t="s">
        <v>7</v>
      </c>
      <c r="G51" s="42">
        <v>200</v>
      </c>
      <c r="H51" s="27"/>
      <c r="I51" s="45">
        <v>25</v>
      </c>
      <c r="J51" s="59" t="s">
        <v>187</v>
      </c>
    </row>
    <row r="52" spans="1:10" ht="38.25">
      <c r="A52" s="59">
        <v>48</v>
      </c>
      <c r="B52" s="33">
        <v>15330000</v>
      </c>
      <c r="C52" s="34" t="s">
        <v>168</v>
      </c>
      <c r="D52" s="34"/>
      <c r="E52" s="66" t="s">
        <v>182</v>
      </c>
      <c r="F52" s="34" t="s">
        <v>7</v>
      </c>
      <c r="G52" s="42">
        <v>200</v>
      </c>
      <c r="H52" s="27"/>
      <c r="I52" s="45">
        <v>20</v>
      </c>
      <c r="J52" s="59" t="s">
        <v>187</v>
      </c>
    </row>
    <row r="53" spans="1:10" ht="76.5">
      <c r="A53" s="59">
        <v>49</v>
      </c>
      <c r="B53" s="62" t="s">
        <v>169</v>
      </c>
      <c r="C53" s="57" t="s">
        <v>170</v>
      </c>
      <c r="D53" s="36" t="s">
        <v>183</v>
      </c>
      <c r="E53" s="36" t="s">
        <v>184</v>
      </c>
      <c r="F53" s="34" t="s">
        <v>7</v>
      </c>
      <c r="G53" s="42">
        <v>500</v>
      </c>
      <c r="H53" s="27"/>
      <c r="I53" s="45">
        <v>10</v>
      </c>
      <c r="J53" s="59" t="s">
        <v>187</v>
      </c>
    </row>
    <row r="54" spans="1:10" ht="38.25">
      <c r="A54" s="59">
        <v>50</v>
      </c>
      <c r="B54" s="61" t="s">
        <v>171</v>
      </c>
      <c r="C54" s="53" t="s">
        <v>172</v>
      </c>
      <c r="D54" s="34"/>
      <c r="E54" s="66" t="s">
        <v>185</v>
      </c>
      <c r="F54" s="34" t="s">
        <v>7</v>
      </c>
      <c r="G54" s="42">
        <v>500</v>
      </c>
      <c r="H54" s="27"/>
      <c r="I54" s="45">
        <v>30</v>
      </c>
      <c r="J54" s="59" t="s">
        <v>186</v>
      </c>
    </row>
    <row r="55" spans="1:10" ht="63.75">
      <c r="A55" s="59">
        <v>51</v>
      </c>
      <c r="B55" s="50" t="s">
        <v>190</v>
      </c>
      <c r="C55" s="51" t="s">
        <v>189</v>
      </c>
      <c r="D55" s="67" t="s">
        <v>189</v>
      </c>
      <c r="E55" s="66" t="s">
        <v>191</v>
      </c>
      <c r="F55" s="34" t="s">
        <v>7</v>
      </c>
      <c r="G55" s="42">
        <v>4000</v>
      </c>
      <c r="H55" s="27"/>
      <c r="I55" s="45">
        <v>0.5</v>
      </c>
      <c r="J55" s="59" t="s">
        <v>187</v>
      </c>
    </row>
    <row r="56" spans="1:10" ht="63.75">
      <c r="A56" s="59">
        <v>52</v>
      </c>
      <c r="B56" s="50">
        <v>15331131</v>
      </c>
      <c r="C56" s="58" t="s">
        <v>146</v>
      </c>
      <c r="D56" s="68" t="s">
        <v>146</v>
      </c>
      <c r="E56" s="66" t="s">
        <v>147</v>
      </c>
      <c r="F56" s="34" t="s">
        <v>34</v>
      </c>
      <c r="G56" s="42">
        <v>100</v>
      </c>
      <c r="H56" s="27"/>
      <c r="I56" s="45">
        <v>400</v>
      </c>
      <c r="J56" s="59" t="s">
        <v>187</v>
      </c>
    </row>
    <row r="57" spans="1:10" ht="63.75">
      <c r="A57" s="59">
        <v>53</v>
      </c>
      <c r="B57" s="50">
        <v>15331171</v>
      </c>
      <c r="C57" s="51" t="s">
        <v>148</v>
      </c>
      <c r="D57" s="67" t="s">
        <v>148</v>
      </c>
      <c r="E57" s="66" t="s">
        <v>149</v>
      </c>
      <c r="F57" s="34" t="s">
        <v>68</v>
      </c>
      <c r="G57" s="41">
        <v>450</v>
      </c>
      <c r="H57" s="27"/>
      <c r="I57" s="45">
        <v>10</v>
      </c>
      <c r="J57" s="59" t="s">
        <v>187</v>
      </c>
    </row>
    <row r="58" spans="1:10" ht="230.25" customHeight="1">
      <c r="B58" s="12" t="s">
        <v>111</v>
      </c>
      <c r="C58" s="73" t="s">
        <v>192</v>
      </c>
      <c r="D58" s="73"/>
      <c r="E58" s="73"/>
    </row>
    <row r="59" spans="1:10" ht="42" customHeight="1">
      <c r="B59" s="12" t="s">
        <v>113</v>
      </c>
      <c r="C59" s="74" t="s">
        <v>112</v>
      </c>
      <c r="D59" s="74"/>
      <c r="E59" s="74"/>
    </row>
    <row r="60" spans="1:10" ht="100.5" customHeight="1">
      <c r="A60" s="75" t="s">
        <v>114</v>
      </c>
      <c r="B60" s="75"/>
      <c r="C60" s="75"/>
      <c r="D60" s="16"/>
      <c r="E60" s="17" t="s">
        <v>115</v>
      </c>
      <c r="F60" s="17"/>
    </row>
  </sheetData>
  <mergeCells count="4">
    <mergeCell ref="C58:E58"/>
    <mergeCell ref="C59:E59"/>
    <mergeCell ref="A60:C60"/>
    <mergeCell ref="B2:E2"/>
  </mergeCells>
  <phoneticPr fontId="21" type="noConversion"/>
  <pageMargins left="0.7" right="0.7" top="0.2" bottom="0.2" header="0.2" footer="0.31"/>
  <pageSetup paperSize="9" scale="6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9"/>
  <sheetViews>
    <sheetView topLeftCell="A2" workbookViewId="0">
      <selection activeCell="I6" sqref="I6:I58"/>
    </sheetView>
  </sheetViews>
  <sheetFormatPr defaultRowHeight="16.5"/>
  <cols>
    <col min="1" max="1" width="4" style="1" customWidth="1"/>
    <col min="2" max="2" width="23.28515625" style="1" customWidth="1"/>
    <col min="3" max="3" width="57" style="1" hidden="1" customWidth="1"/>
    <col min="4" max="4" width="5.85546875" style="1" bestFit="1" customWidth="1"/>
    <col min="5" max="8" width="0" style="1" hidden="1" customWidth="1"/>
    <col min="9" max="9" width="9.140625" style="1"/>
    <col min="10" max="10" width="16.140625" style="1" customWidth="1"/>
    <col min="11" max="16384" width="9.140625" style="1"/>
  </cols>
  <sheetData>
    <row r="1" spans="1:10" ht="90" customHeight="1">
      <c r="C1" s="80" t="s">
        <v>116</v>
      </c>
      <c r="D1" s="80"/>
      <c r="E1" s="80"/>
      <c r="F1" s="80"/>
      <c r="G1" s="80"/>
      <c r="H1" s="80"/>
      <c r="I1" s="80"/>
      <c r="J1" s="80"/>
    </row>
    <row r="2" spans="1:10" ht="39" customHeight="1">
      <c r="B2" s="1" t="s">
        <v>140</v>
      </c>
      <c r="C2" s="15"/>
      <c r="D2" s="15"/>
      <c r="E2" s="15"/>
      <c r="F2" s="15"/>
      <c r="G2" s="15"/>
      <c r="H2" s="15"/>
      <c r="I2" s="15"/>
    </row>
    <row r="3" spans="1:10" ht="49.5">
      <c r="C3" s="14" t="s">
        <v>117</v>
      </c>
      <c r="E3" s="1" t="s">
        <v>120</v>
      </c>
      <c r="F3" s="1" t="s">
        <v>120</v>
      </c>
      <c r="G3" s="1" t="s">
        <v>120</v>
      </c>
      <c r="H3" s="1" t="s">
        <v>120</v>
      </c>
      <c r="I3" s="1" t="s">
        <v>120</v>
      </c>
      <c r="J3" s="12" t="s">
        <v>141</v>
      </c>
    </row>
    <row r="4" spans="1:10" ht="66">
      <c r="A4" s="7" t="s">
        <v>0</v>
      </c>
      <c r="B4" s="8" t="s">
        <v>118</v>
      </c>
      <c r="C4" s="8" t="s">
        <v>4</v>
      </c>
      <c r="D4" s="9" t="s">
        <v>5</v>
      </c>
      <c r="E4" s="10">
        <v>1</v>
      </c>
      <c r="F4" s="10">
        <v>2</v>
      </c>
      <c r="G4" s="10">
        <v>3</v>
      </c>
      <c r="H4" s="10">
        <v>4</v>
      </c>
      <c r="I4" s="10">
        <v>1</v>
      </c>
      <c r="J4" s="10"/>
    </row>
    <row r="5" spans="1:10" s="28" customFormat="1">
      <c r="A5" s="24"/>
      <c r="B5" s="25"/>
      <c r="C5" s="25"/>
      <c r="D5" s="26"/>
      <c r="E5" s="27"/>
      <c r="F5" s="27"/>
      <c r="G5" s="27"/>
      <c r="H5" s="27"/>
      <c r="I5" s="27"/>
      <c r="J5" s="27"/>
    </row>
    <row r="6" spans="1:10" ht="24.75" customHeight="1">
      <c r="A6" s="46">
        <v>1</v>
      </c>
      <c r="B6" s="49" t="s">
        <v>6</v>
      </c>
      <c r="C6" s="2" t="s">
        <v>9</v>
      </c>
      <c r="D6" s="32" t="s">
        <v>7</v>
      </c>
      <c r="E6" s="10" t="e">
        <f ca="1">'Տեխնիկական բնութագիր'!#REF!</f>
        <v>#REF!</v>
      </c>
      <c r="F6" s="10" t="e">
        <f ca="1">'Տեխնիկական բնութագիր'!#REF!</f>
        <v>#REF!</v>
      </c>
      <c r="G6" s="10" t="e">
        <f ca="1">'Տեխնիկական բնութագիր'!#REF!</f>
        <v>#REF!</v>
      </c>
      <c r="H6" s="10" t="e">
        <f ca="1">'Տեխնիկական բնութագիր'!#REF!</f>
        <v>#REF!</v>
      </c>
      <c r="I6" s="70">
        <v>15</v>
      </c>
      <c r="J6" s="10"/>
    </row>
    <row r="7" spans="1:10" ht="24.75" customHeight="1">
      <c r="A7" s="46">
        <v>2</v>
      </c>
      <c r="B7" s="49" t="s">
        <v>10</v>
      </c>
      <c r="C7" s="2" t="s">
        <v>12</v>
      </c>
      <c r="D7" s="32" t="s">
        <v>7</v>
      </c>
      <c r="E7" s="10" t="e">
        <f ca="1">'Տեխնիկական բնութագիր'!#REF!</f>
        <v>#REF!</v>
      </c>
      <c r="F7" s="10" t="e">
        <f ca="1">'Տեխնիկական բնութագիր'!#REF!</f>
        <v>#REF!</v>
      </c>
      <c r="G7" s="10" t="e">
        <f ca="1">'Տեխնիկական բնութագիր'!#REF!</f>
        <v>#REF!</v>
      </c>
      <c r="H7" s="10" t="e">
        <f ca="1">'Տեխնիկական բնութագիր'!#REF!</f>
        <v>#REF!</v>
      </c>
      <c r="I7" s="70">
        <v>40</v>
      </c>
      <c r="J7" s="10"/>
    </row>
    <row r="8" spans="1:10" ht="24.75" customHeight="1">
      <c r="A8" s="46">
        <v>3</v>
      </c>
      <c r="B8" s="49" t="s">
        <v>13</v>
      </c>
      <c r="C8" s="2" t="s">
        <v>15</v>
      </c>
      <c r="D8" s="32" t="s">
        <v>7</v>
      </c>
      <c r="E8" s="10" t="e">
        <f ca="1">'Տեխնիկական բնութագիր'!#REF!</f>
        <v>#REF!</v>
      </c>
      <c r="F8" s="10" t="e">
        <f ca="1">'Տեխնիկական բնութագիր'!#REF!</f>
        <v>#REF!</v>
      </c>
      <c r="G8" s="10" t="e">
        <f ca="1">'Տեխնիկական բնութագիր'!#REF!</f>
        <v>#REF!</v>
      </c>
      <c r="H8" s="10" t="e">
        <f ca="1">'Տեխնիկական բնութագիր'!#REF!</f>
        <v>#REF!</v>
      </c>
      <c r="I8" s="70">
        <v>60</v>
      </c>
      <c r="J8" s="10"/>
    </row>
    <row r="9" spans="1:10" ht="24.75" customHeight="1">
      <c r="A9" s="46">
        <v>4</v>
      </c>
      <c r="B9" s="49" t="s">
        <v>16</v>
      </c>
      <c r="C9" s="4" t="s">
        <v>18</v>
      </c>
      <c r="D9" s="32" t="s">
        <v>7</v>
      </c>
      <c r="E9" s="10" t="e">
        <f ca="1">'Տեխնիկական բնութագիր'!#REF!</f>
        <v>#REF!</v>
      </c>
      <c r="F9" s="10" t="e">
        <f ca="1">'Տեխնիկական բնութագիր'!#REF!</f>
        <v>#REF!</v>
      </c>
      <c r="G9" s="10" t="e">
        <f ca="1">'Տեխնիկական բնութագիր'!#REF!</f>
        <v>#REF!</v>
      </c>
      <c r="H9" s="10" t="e">
        <f ca="1">'Տեխնիկական բնութագիր'!#REF!</f>
        <v>#REF!</v>
      </c>
      <c r="I9" s="70">
        <v>250</v>
      </c>
      <c r="J9" s="10"/>
    </row>
    <row r="10" spans="1:10" ht="24.75" customHeight="1">
      <c r="A10" s="46">
        <v>5</v>
      </c>
      <c r="B10" s="49" t="s">
        <v>19</v>
      </c>
      <c r="C10" s="5" t="s">
        <v>20</v>
      </c>
      <c r="D10" s="32" t="s">
        <v>7</v>
      </c>
      <c r="E10" s="10" t="e">
        <f ca="1">'Տեխնիկական բնութագիր'!#REF!</f>
        <v>#REF!</v>
      </c>
      <c r="F10" s="10" t="e">
        <f ca="1">'Տեխնիկական բնութագիր'!#REF!</f>
        <v>#REF!</v>
      </c>
      <c r="G10" s="10" t="e">
        <f ca="1">'Տեխնիկական բնութագիր'!#REF!</f>
        <v>#REF!</v>
      </c>
      <c r="H10" s="10" t="e">
        <f ca="1">'Տեխնիկական բնութագիր'!#REF!</f>
        <v>#REF!</v>
      </c>
      <c r="I10" s="70">
        <v>30</v>
      </c>
      <c r="J10" s="10"/>
    </row>
    <row r="11" spans="1:10" ht="24.75" customHeight="1">
      <c r="A11" s="46">
        <v>6</v>
      </c>
      <c r="B11" s="49" t="s">
        <v>21</v>
      </c>
      <c r="C11" s="4" t="s">
        <v>23</v>
      </c>
      <c r="D11" s="32" t="s">
        <v>7</v>
      </c>
      <c r="E11" s="10" t="e">
        <f ca="1">'Տեխնիկական բնութագիր'!#REF!</f>
        <v>#REF!</v>
      </c>
      <c r="F11" s="10" t="e">
        <f ca="1">'Տեխնիկական բնութագիր'!#REF!</f>
        <v>#REF!</v>
      </c>
      <c r="G11" s="10" t="e">
        <f ca="1">'Տեխնիկական բնութագիր'!#REF!</f>
        <v>#REF!</v>
      </c>
      <c r="H11" s="10" t="e">
        <f ca="1">'Տեխնիկական բնութագիր'!#REF!</f>
        <v>#REF!</v>
      </c>
      <c r="I11" s="71">
        <v>200</v>
      </c>
      <c r="J11" s="10"/>
    </row>
    <row r="12" spans="1:10" ht="24.75" customHeight="1">
      <c r="A12" s="46">
        <v>7</v>
      </c>
      <c r="B12" s="49" t="s">
        <v>24</v>
      </c>
      <c r="C12" s="4" t="s">
        <v>26</v>
      </c>
      <c r="D12" s="31" t="s">
        <v>7</v>
      </c>
      <c r="E12" s="10" t="e">
        <f ca="1">'Տեխնիկական բնութագիր'!#REF!</f>
        <v>#REF!</v>
      </c>
      <c r="F12" s="10" t="e">
        <f ca="1">'Տեխնիկական բնութագիր'!#REF!</f>
        <v>#REF!</v>
      </c>
      <c r="G12" s="10" t="e">
        <f ca="1">'Տեխնիկական բնութագիր'!#REF!</f>
        <v>#REF!</v>
      </c>
      <c r="H12" s="10" t="e">
        <f ca="1">'Տեխնիկական բնութագիր'!#REF!</f>
        <v>#REF!</v>
      </c>
      <c r="I12" s="71">
        <v>10</v>
      </c>
      <c r="J12" s="10"/>
    </row>
    <row r="13" spans="1:10" ht="24.75" customHeight="1">
      <c r="A13" s="46">
        <v>8</v>
      </c>
      <c r="B13" s="50" t="s">
        <v>27</v>
      </c>
      <c r="C13" s="4" t="s">
        <v>29</v>
      </c>
      <c r="D13" s="32" t="s">
        <v>7</v>
      </c>
      <c r="E13" s="10" t="e">
        <f ca="1">'Տեխնիկական բնութագիր'!#REF!</f>
        <v>#REF!</v>
      </c>
      <c r="F13" s="10" t="e">
        <f ca="1">'Տեխնիկական բնութագիր'!#REF!</f>
        <v>#REF!</v>
      </c>
      <c r="G13" s="10" t="e">
        <f ca="1">'Տեխնիկական բնութագիր'!#REF!</f>
        <v>#REF!</v>
      </c>
      <c r="H13" s="10" t="e">
        <f ca="1">'Տեխնիկական բնութագիր'!#REF!</f>
        <v>#REF!</v>
      </c>
      <c r="I13" s="71">
        <v>900</v>
      </c>
      <c r="J13" s="10"/>
    </row>
    <row r="14" spans="1:10" ht="24.75" customHeight="1">
      <c r="A14" s="46">
        <v>9</v>
      </c>
      <c r="B14" s="49" t="s">
        <v>30</v>
      </c>
      <c r="C14" s="4" t="s">
        <v>32</v>
      </c>
      <c r="D14" s="32" t="s">
        <v>7</v>
      </c>
      <c r="E14" s="10" t="e">
        <f ca="1">'Տեխնիկական բնութագիր'!#REF!</f>
        <v>#REF!</v>
      </c>
      <c r="F14" s="10" t="e">
        <f ca="1">'Տեխնիկական բնութագիր'!#REF!</f>
        <v>#REF!</v>
      </c>
      <c r="G14" s="10" t="e">
        <f ca="1">'Տեխնիկական բնութագիր'!#REF!</f>
        <v>#REF!</v>
      </c>
      <c r="H14" s="10" t="e">
        <f ca="1">'Տեխնիկական բնութագիր'!#REF!</f>
        <v>#REF!</v>
      </c>
      <c r="I14" s="71">
        <v>35</v>
      </c>
      <c r="J14" s="10"/>
    </row>
    <row r="15" spans="1:10" ht="24.75" customHeight="1">
      <c r="A15" s="46">
        <v>10</v>
      </c>
      <c r="B15" s="49" t="s">
        <v>33</v>
      </c>
      <c r="C15" s="4" t="s">
        <v>37</v>
      </c>
      <c r="D15" s="32" t="s">
        <v>34</v>
      </c>
      <c r="E15" s="10" t="e">
        <f ca="1">'Տեխնիկական բնութագիր'!#REF!</f>
        <v>#REF!</v>
      </c>
      <c r="F15" s="10" t="e">
        <f ca="1">'Տեխնիկական բնութագիր'!#REF!</f>
        <v>#REF!</v>
      </c>
      <c r="G15" s="10" t="e">
        <f ca="1">'Տեխնիկական բնութագիր'!#REF!</f>
        <v>#REF!</v>
      </c>
      <c r="H15" s="10" t="e">
        <f ca="1">'Տեխնիկական բնութագիր'!#REF!</f>
        <v>#REF!</v>
      </c>
      <c r="I15" s="71">
        <v>300</v>
      </c>
      <c r="J15" s="10"/>
    </row>
    <row r="16" spans="1:10" ht="24.75" customHeight="1">
      <c r="A16" s="46">
        <v>11</v>
      </c>
      <c r="B16" s="49" t="s">
        <v>38</v>
      </c>
      <c r="C16" s="4" t="s">
        <v>40</v>
      </c>
      <c r="D16" s="32" t="s">
        <v>41</v>
      </c>
      <c r="E16" s="10" t="e">
        <f ca="1">'Տեխնիկական բնութագիր'!#REF!</f>
        <v>#REF!</v>
      </c>
      <c r="F16" s="10" t="e">
        <f ca="1">'Տեխնիկական բնութագիր'!#REF!</f>
        <v>#REF!</v>
      </c>
      <c r="G16" s="10" t="e">
        <f ca="1">'Տեխնիկական բնութագիր'!#REF!</f>
        <v>#REF!</v>
      </c>
      <c r="H16" s="10" t="e">
        <f ca="1">'Տեխնիկական բնութագիր'!#REF!</f>
        <v>#REF!</v>
      </c>
      <c r="I16" s="71">
        <v>40</v>
      </c>
      <c r="J16" s="10"/>
    </row>
    <row r="17" spans="1:10" ht="24.75" customHeight="1">
      <c r="A17" s="46">
        <v>12</v>
      </c>
      <c r="B17" s="49" t="s">
        <v>42</v>
      </c>
      <c r="C17" s="2" t="s">
        <v>44</v>
      </c>
      <c r="D17" s="31" t="s">
        <v>7</v>
      </c>
      <c r="E17" s="10" t="e">
        <f ca="1">'Տեխնիկական բնութագիր'!#REF!</f>
        <v>#REF!</v>
      </c>
      <c r="F17" s="10" t="e">
        <f ca="1">'Տեխնիկական բնութագիր'!#REF!</f>
        <v>#REF!</v>
      </c>
      <c r="G17" s="10" t="e">
        <f ca="1">'Տեխնիկական բնութագիր'!#REF!</f>
        <v>#REF!</v>
      </c>
      <c r="H17" s="10" t="e">
        <f ca="1">'Տեխնիկական բնութագիր'!#REF!</f>
        <v>#REF!</v>
      </c>
      <c r="I17" s="71">
        <v>15</v>
      </c>
      <c r="J17" s="10"/>
    </row>
    <row r="18" spans="1:10" ht="24.75" customHeight="1">
      <c r="A18" s="46">
        <v>13</v>
      </c>
      <c r="B18" s="49" t="s">
        <v>45</v>
      </c>
      <c r="C18" s="4" t="s">
        <v>47</v>
      </c>
      <c r="D18" s="32" t="s">
        <v>7</v>
      </c>
      <c r="E18" s="10" t="e">
        <f ca="1">'Տեխնիկական բնութագիր'!#REF!</f>
        <v>#REF!</v>
      </c>
      <c r="F18" s="10" t="e">
        <f ca="1">'Տեխնիկական բնութագիր'!#REF!</f>
        <v>#REF!</v>
      </c>
      <c r="G18" s="10" t="e">
        <f ca="1">'Տեխնիկական բնութագիր'!#REF!</f>
        <v>#REF!</v>
      </c>
      <c r="H18" s="10" t="e">
        <f ca="1">'Տեխնիկական բնութագիր'!#REF!</f>
        <v>#REF!</v>
      </c>
      <c r="I18" s="71">
        <v>20</v>
      </c>
      <c r="J18" s="10"/>
    </row>
    <row r="19" spans="1:10" ht="24.75" customHeight="1">
      <c r="A19" s="46">
        <v>14</v>
      </c>
      <c r="B19" s="49" t="s">
        <v>48</v>
      </c>
      <c r="C19" s="4" t="s">
        <v>50</v>
      </c>
      <c r="D19" s="32" t="s">
        <v>7</v>
      </c>
      <c r="E19" s="10" t="e">
        <f ca="1">'Տեխնիկական բնութագիր'!#REF!</f>
        <v>#REF!</v>
      </c>
      <c r="F19" s="10" t="e">
        <f ca="1">'Տեխնիկական բնութագիր'!#REF!</f>
        <v>#REF!</v>
      </c>
      <c r="G19" s="10" t="e">
        <f ca="1">'Տեխնիկական բնութագիր'!#REF!</f>
        <v>#REF!</v>
      </c>
      <c r="H19" s="10" t="e">
        <f ca="1">'Տեխնիկական բնութագիր'!#REF!</f>
        <v>#REF!</v>
      </c>
      <c r="I19" s="71">
        <v>130</v>
      </c>
      <c r="J19" s="10"/>
    </row>
    <row r="20" spans="1:10" ht="24.75" customHeight="1">
      <c r="A20" s="46">
        <v>15</v>
      </c>
      <c r="B20" s="49" t="s">
        <v>51</v>
      </c>
      <c r="C20" s="6" t="s">
        <v>53</v>
      </c>
      <c r="D20" s="31" t="s">
        <v>7</v>
      </c>
      <c r="E20" s="10" t="e">
        <f ca="1">'Տեխնիկական բնութագիր'!#REF!</f>
        <v>#REF!</v>
      </c>
      <c r="F20" s="10" t="e">
        <f ca="1">'Տեխնիկական բնութագիր'!#REF!</f>
        <v>#REF!</v>
      </c>
      <c r="G20" s="10" t="e">
        <f ca="1">'Տեխնիկական բնութագիր'!#REF!</f>
        <v>#REF!</v>
      </c>
      <c r="H20" s="10" t="e">
        <f ca="1">'Տեխնիկական բնութագիր'!#REF!</f>
        <v>#REF!</v>
      </c>
      <c r="I20" s="71">
        <v>35</v>
      </c>
      <c r="J20" s="10"/>
    </row>
    <row r="21" spans="1:10" ht="24.75" customHeight="1">
      <c r="A21" s="46">
        <v>16</v>
      </c>
      <c r="B21" s="49" t="s">
        <v>54</v>
      </c>
      <c r="C21" s="6" t="s">
        <v>56</v>
      </c>
      <c r="D21" s="31" t="s">
        <v>7</v>
      </c>
      <c r="E21" s="10" t="e">
        <f ca="1">'Տեխնիկական բնութագիր'!#REF!</f>
        <v>#REF!</v>
      </c>
      <c r="F21" s="10" t="e">
        <f ca="1">'Տեխնիկական բնութագիր'!#REF!</f>
        <v>#REF!</v>
      </c>
      <c r="G21" s="10" t="e">
        <f ca="1">'Տեխնիկական բնութագիր'!#REF!</f>
        <v>#REF!</v>
      </c>
      <c r="H21" s="10" t="e">
        <f ca="1">'Տեխնիկական բնութագիր'!#REF!</f>
        <v>#REF!</v>
      </c>
      <c r="I21" s="71">
        <v>10</v>
      </c>
      <c r="J21" s="10"/>
    </row>
    <row r="22" spans="1:10" ht="24.75" customHeight="1">
      <c r="A22" s="46">
        <v>17</v>
      </c>
      <c r="B22" s="49" t="s">
        <v>58</v>
      </c>
      <c r="C22" s="6" t="s">
        <v>60</v>
      </c>
      <c r="D22" s="31" t="s">
        <v>7</v>
      </c>
      <c r="E22" s="10" t="e">
        <f ca="1">'Տեխնիկական բնութագիր'!#REF!</f>
        <v>#REF!</v>
      </c>
      <c r="F22" s="10" t="e">
        <f ca="1">'Տեխնիկական բնութագիր'!#REF!</f>
        <v>#REF!</v>
      </c>
      <c r="G22" s="10" t="e">
        <f ca="1">'Տեխնիկական բնութագիր'!#REF!</f>
        <v>#REF!</v>
      </c>
      <c r="H22" s="10" t="e">
        <f ca="1">'Տեխնիկական բնութագիր'!#REF!</f>
        <v>#REF!</v>
      </c>
      <c r="I22" s="71">
        <v>30</v>
      </c>
      <c r="J22" s="10"/>
    </row>
    <row r="23" spans="1:10" ht="24.75" customHeight="1">
      <c r="A23" s="46">
        <v>18</v>
      </c>
      <c r="B23" s="50" t="s">
        <v>62</v>
      </c>
      <c r="C23" s="4" t="s">
        <v>64</v>
      </c>
      <c r="D23" s="32" t="s">
        <v>7</v>
      </c>
      <c r="E23" s="10" t="e">
        <f ca="1">'Տեխնիկական բնութագիր'!#REF!</f>
        <v>#REF!</v>
      </c>
      <c r="F23" s="10" t="e">
        <f ca="1">'Տեխնիկական բնութագիր'!#REF!</f>
        <v>#REF!</v>
      </c>
      <c r="G23" s="10" t="e">
        <f ca="1">'Տեխնիկական բնութագիր'!#REF!</f>
        <v>#REF!</v>
      </c>
      <c r="H23" s="10" t="e">
        <f ca="1">'Տեխնիկական բնութագիր'!#REF!</f>
        <v>#REF!</v>
      </c>
      <c r="I23" s="71">
        <v>130</v>
      </c>
      <c r="J23" s="10"/>
    </row>
    <row r="24" spans="1:10" ht="24.75" customHeight="1">
      <c r="A24" s="46">
        <v>19</v>
      </c>
      <c r="B24" s="50" t="s">
        <v>65</v>
      </c>
      <c r="C24" s="4" t="s">
        <v>67</v>
      </c>
      <c r="D24" s="32" t="s">
        <v>7</v>
      </c>
      <c r="E24" s="10" t="e">
        <f ca="1">'Տեխնիկական բնութագիր'!#REF!</f>
        <v>#REF!</v>
      </c>
      <c r="F24" s="10" t="e">
        <f ca="1">'Տեխնիկական բնութագիր'!#REF!</f>
        <v>#REF!</v>
      </c>
      <c r="G24" s="10" t="e">
        <f ca="1">'Տեխնիկական բնութագիր'!#REF!</f>
        <v>#REF!</v>
      </c>
      <c r="H24" s="10" t="e">
        <f ca="1">'Տեխնիկական բնութագիր'!#REF!</f>
        <v>#REF!</v>
      </c>
      <c r="I24" s="71">
        <v>30</v>
      </c>
      <c r="J24" s="10"/>
    </row>
    <row r="25" spans="1:10" ht="24.75" customHeight="1">
      <c r="A25" s="46">
        <v>20</v>
      </c>
      <c r="B25" s="51" t="s">
        <v>69</v>
      </c>
      <c r="C25" s="4" t="s">
        <v>70</v>
      </c>
      <c r="D25" s="32" t="s">
        <v>7</v>
      </c>
      <c r="E25" s="10" t="e">
        <f ca="1">'Տեխնիկական բնութագիր'!#REF!</f>
        <v>#REF!</v>
      </c>
      <c r="F25" s="10" t="e">
        <f ca="1">'Տեխնիկական բնութագիր'!#REF!</f>
        <v>#REF!</v>
      </c>
      <c r="G25" s="10" t="e">
        <f ca="1">'Տեխնիկական բնութագիր'!#REF!</f>
        <v>#REF!</v>
      </c>
      <c r="H25" s="10" t="e">
        <f ca="1">'Տեխնիկական բնութագիր'!#REF!</f>
        <v>#REF!</v>
      </c>
      <c r="I25" s="72">
        <v>7</v>
      </c>
      <c r="J25" s="10"/>
    </row>
    <row r="26" spans="1:10" ht="24.75" customHeight="1">
      <c r="A26" s="46">
        <v>21</v>
      </c>
      <c r="B26" s="49" t="s">
        <v>71</v>
      </c>
      <c r="C26" s="4" t="s">
        <v>73</v>
      </c>
      <c r="D26" s="31" t="s">
        <v>7</v>
      </c>
      <c r="E26" s="10" t="e">
        <f ca="1">'Տեխնիկական բնութագիր'!#REF!</f>
        <v>#REF!</v>
      </c>
      <c r="F26" s="10" t="e">
        <f ca="1">'Տեխնիկական բնութագիր'!#REF!</f>
        <v>#REF!</v>
      </c>
      <c r="G26" s="10" t="e">
        <f ca="1">'Տեխնիկական բնութագիր'!#REF!</f>
        <v>#REF!</v>
      </c>
      <c r="H26" s="10" t="e">
        <f ca="1">'Տեխնիկական բնութագիր'!#REF!</f>
        <v>#REF!</v>
      </c>
      <c r="I26" s="72">
        <v>5</v>
      </c>
      <c r="J26" s="10"/>
    </row>
    <row r="27" spans="1:10" ht="24.75" customHeight="1">
      <c r="A27" s="46">
        <v>22</v>
      </c>
      <c r="B27" s="49" t="s">
        <v>74</v>
      </c>
      <c r="C27" s="6" t="s">
        <v>76</v>
      </c>
      <c r="D27" s="31" t="s">
        <v>7</v>
      </c>
      <c r="E27" s="10" t="e">
        <f ca="1">'Տեխնիկական բնութագիր'!#REF!</f>
        <v>#REF!</v>
      </c>
      <c r="F27" s="10" t="e">
        <f ca="1">'Տեխնիկական բնութագիր'!#REF!</f>
        <v>#REF!</v>
      </c>
      <c r="G27" s="10" t="e">
        <f ca="1">'Տեխնիկական բնութագիր'!#REF!</f>
        <v>#REF!</v>
      </c>
      <c r="H27" s="10" t="e">
        <f ca="1">'Տեխնիկական բնութագիր'!#REF!</f>
        <v>#REF!</v>
      </c>
      <c r="I27" s="72">
        <v>10</v>
      </c>
      <c r="J27" s="10"/>
    </row>
    <row r="28" spans="1:10" ht="24.75" customHeight="1">
      <c r="A28" s="46">
        <v>23</v>
      </c>
      <c r="B28" s="50" t="s">
        <v>77</v>
      </c>
      <c r="C28" s="4" t="s">
        <v>79</v>
      </c>
      <c r="D28" s="32" t="s">
        <v>7</v>
      </c>
      <c r="E28" s="10" t="e">
        <f ca="1">'Տեխնիկական բնութագիր'!#REF!</f>
        <v>#REF!</v>
      </c>
      <c r="F28" s="10" t="e">
        <f ca="1">'Տեխնիկական բնութագիր'!#REF!</f>
        <v>#REF!</v>
      </c>
      <c r="G28" s="10" t="e">
        <f ca="1">'Տեխնիկական բնութագիր'!#REF!</f>
        <v>#REF!</v>
      </c>
      <c r="H28" s="10" t="e">
        <f ca="1">'Տեխնիկական բնութագիր'!#REF!</f>
        <v>#REF!</v>
      </c>
      <c r="I28" s="72">
        <v>25</v>
      </c>
      <c r="J28" s="10"/>
    </row>
    <row r="29" spans="1:10" ht="24.75" customHeight="1">
      <c r="A29" s="46">
        <v>24</v>
      </c>
      <c r="B29" s="49" t="s">
        <v>80</v>
      </c>
      <c r="C29" s="4" t="s">
        <v>82</v>
      </c>
      <c r="D29" s="32" t="s">
        <v>7</v>
      </c>
      <c r="E29" s="10" t="e">
        <f ca="1">'Տեխնիկական բնութագիր'!#REF!</f>
        <v>#REF!</v>
      </c>
      <c r="F29" s="10" t="e">
        <f ca="1">'Տեխնիկական բնութագիր'!#REF!</f>
        <v>#REF!</v>
      </c>
      <c r="G29" s="10" t="e">
        <f ca="1">'Տեխնիկական բնութագիր'!#REF!</f>
        <v>#REF!</v>
      </c>
      <c r="H29" s="10" t="e">
        <f ca="1">'Տեխնիկական բնութագիր'!#REF!</f>
        <v>#REF!</v>
      </c>
      <c r="I29" s="72">
        <v>7</v>
      </c>
      <c r="J29" s="10"/>
    </row>
    <row r="30" spans="1:10" ht="24.75" customHeight="1">
      <c r="A30" s="46">
        <v>25</v>
      </c>
      <c r="B30" s="49" t="s">
        <v>83</v>
      </c>
      <c r="C30" s="4" t="s">
        <v>85</v>
      </c>
      <c r="D30" s="32" t="s">
        <v>7</v>
      </c>
      <c r="E30" s="10" t="e">
        <f ca="1">'Տեխնիկական բնութագիր'!#REF!</f>
        <v>#REF!</v>
      </c>
      <c r="F30" s="10" t="e">
        <f ca="1">'Տեխնիկական բնութագիր'!#REF!</f>
        <v>#REF!</v>
      </c>
      <c r="G30" s="10" t="e">
        <f ca="1">'Տեխնիկական բնութագիր'!#REF!</f>
        <v>#REF!</v>
      </c>
      <c r="H30" s="10" t="e">
        <f ca="1">'Տեխնիկական բնութագիր'!#REF!</f>
        <v>#REF!</v>
      </c>
      <c r="I30" s="72">
        <v>30</v>
      </c>
      <c r="J30" s="10"/>
    </row>
    <row r="31" spans="1:10" ht="24.75" customHeight="1">
      <c r="A31" s="46">
        <v>26</v>
      </c>
      <c r="B31" s="49" t="s">
        <v>86</v>
      </c>
      <c r="C31" s="4" t="s">
        <v>88</v>
      </c>
      <c r="D31" s="32" t="s">
        <v>7</v>
      </c>
      <c r="E31" s="10" t="e">
        <f ca="1">'Տեխնիկական բնութագիր'!#REF!</f>
        <v>#REF!</v>
      </c>
      <c r="F31" s="10" t="e">
        <f ca="1">'Տեխնիկական բնութագիր'!#REF!</f>
        <v>#REF!</v>
      </c>
      <c r="G31" s="10" t="e">
        <f ca="1">'Տեխնիկական բնութագիր'!#REF!</f>
        <v>#REF!</v>
      </c>
      <c r="H31" s="10" t="e">
        <f ca="1">'Տեխնիկական բնութագիր'!#REF!</f>
        <v>#REF!</v>
      </c>
      <c r="I31" s="72">
        <v>10</v>
      </c>
      <c r="J31" s="10"/>
    </row>
    <row r="32" spans="1:10" ht="24.75" customHeight="1">
      <c r="A32" s="46">
        <v>27</v>
      </c>
      <c r="B32" s="49" t="s">
        <v>89</v>
      </c>
      <c r="C32" s="4" t="s">
        <v>91</v>
      </c>
      <c r="D32" s="32" t="s">
        <v>7</v>
      </c>
      <c r="E32" s="10" t="e">
        <f ca="1">'Տեխնիկական բնութագիր'!#REF!</f>
        <v>#REF!</v>
      </c>
      <c r="F32" s="10" t="e">
        <f ca="1">'Տեխնիկական բնութագիր'!#REF!</f>
        <v>#REF!</v>
      </c>
      <c r="G32" s="10" t="e">
        <f ca="1">'Տեխնիկական բնութագիր'!#REF!</f>
        <v>#REF!</v>
      </c>
      <c r="H32" s="10" t="e">
        <f ca="1">'Տեխնիկական բնութագիր'!#REF!</f>
        <v>#REF!</v>
      </c>
      <c r="I32" s="72">
        <v>0.3</v>
      </c>
      <c r="J32" s="10"/>
    </row>
    <row r="33" spans="1:10" ht="24.75" customHeight="1">
      <c r="A33" s="46">
        <v>28</v>
      </c>
      <c r="B33" s="49" t="s">
        <v>92</v>
      </c>
      <c r="C33" s="4" t="s">
        <v>94</v>
      </c>
      <c r="D33" s="32" t="s">
        <v>7</v>
      </c>
      <c r="E33" s="10" t="e">
        <f ca="1">'Տեխնիկական բնութագիր'!#REF!</f>
        <v>#REF!</v>
      </c>
      <c r="F33" s="10" t="e">
        <f ca="1">'Տեխնիկական բնութագիր'!#REF!</f>
        <v>#REF!</v>
      </c>
      <c r="G33" s="10" t="e">
        <f ca="1">'Տեխնիկական բնութագիր'!#REF!</f>
        <v>#REF!</v>
      </c>
      <c r="H33" s="10" t="e">
        <f ca="1">'Տեխնիկական բնութագիր'!#REF!</f>
        <v>#REF!</v>
      </c>
      <c r="I33" s="72">
        <v>5</v>
      </c>
      <c r="J33" s="10"/>
    </row>
    <row r="34" spans="1:10" ht="24.75" customHeight="1">
      <c r="A34" s="46">
        <v>29</v>
      </c>
      <c r="B34" s="52" t="s">
        <v>95</v>
      </c>
      <c r="C34" s="4" t="s">
        <v>97</v>
      </c>
      <c r="D34" s="32" t="s">
        <v>7</v>
      </c>
      <c r="E34" s="10" t="e">
        <f ca="1">'Տեխնիկական բնութագիր'!#REF!</f>
        <v>#REF!</v>
      </c>
      <c r="F34" s="10" t="e">
        <f ca="1">'Տեխնիկական բնութագիր'!#REF!</f>
        <v>#REF!</v>
      </c>
      <c r="G34" s="10" t="e">
        <f ca="1">'Տեխնիկական բնութագիր'!#REF!</f>
        <v>#REF!</v>
      </c>
      <c r="H34" s="10" t="e">
        <f ca="1">'Տեխնիկական բնութագիր'!#REF!</f>
        <v>#REF!</v>
      </c>
      <c r="I34" s="72">
        <v>20</v>
      </c>
      <c r="J34" s="10"/>
    </row>
    <row r="35" spans="1:10" ht="24.75" customHeight="1">
      <c r="A35" s="46">
        <v>30</v>
      </c>
      <c r="B35" s="52" t="s">
        <v>98</v>
      </c>
      <c r="C35" s="4" t="s">
        <v>100</v>
      </c>
      <c r="D35" s="32" t="s">
        <v>7</v>
      </c>
      <c r="E35" s="10" t="e">
        <f ca="1">'Տեխնիկական բնութագիր'!#REF!</f>
        <v>#REF!</v>
      </c>
      <c r="F35" s="10" t="e">
        <f ca="1">'Տեխնիկական բնութագիր'!#REF!</f>
        <v>#REF!</v>
      </c>
      <c r="G35" s="10" t="e">
        <f ca="1">'Տեխնիկական բնութագիր'!#REF!</f>
        <v>#REF!</v>
      </c>
      <c r="H35" s="10" t="e">
        <f ca="1">'Տեխնիկական բնութագիր'!#REF!</f>
        <v>#REF!</v>
      </c>
      <c r="I35" s="72">
        <v>40</v>
      </c>
      <c r="J35" s="10"/>
    </row>
    <row r="36" spans="1:10" ht="24.75" customHeight="1">
      <c r="A36" s="46">
        <v>31</v>
      </c>
      <c r="B36" s="52" t="s">
        <v>101</v>
      </c>
      <c r="C36" s="4" t="s">
        <v>103</v>
      </c>
      <c r="D36" s="32" t="s">
        <v>7</v>
      </c>
      <c r="E36" s="10" t="e">
        <f ca="1">'Տեխնիկական բնութագիր'!#REF!</f>
        <v>#REF!</v>
      </c>
      <c r="F36" s="10" t="e">
        <f ca="1">'Տեխնիկական բնութագիր'!#REF!</f>
        <v>#REF!</v>
      </c>
      <c r="G36" s="10" t="e">
        <f ca="1">'Տեխնիկական բնութագիր'!#REF!</f>
        <v>#REF!</v>
      </c>
      <c r="H36" s="10" t="e">
        <f ca="1">'Տեխնիկական բնութագիր'!#REF!</f>
        <v>#REF!</v>
      </c>
      <c r="I36" s="72">
        <v>140</v>
      </c>
      <c r="J36" s="10"/>
    </row>
    <row r="37" spans="1:10" ht="24.75" customHeight="1">
      <c r="A37" s="46">
        <v>32</v>
      </c>
      <c r="B37" s="49" t="s">
        <v>104</v>
      </c>
      <c r="C37" s="4" t="s">
        <v>106</v>
      </c>
      <c r="D37" s="32" t="s">
        <v>68</v>
      </c>
      <c r="E37" s="10" t="e">
        <f ca="1">'Տեխնիկական բնութագիր'!#REF!</f>
        <v>#REF!</v>
      </c>
      <c r="F37" s="10" t="e">
        <f ca="1">'Տեխնիկական բնութագիր'!#REF!</f>
        <v>#REF!</v>
      </c>
      <c r="G37" s="10" t="e">
        <f ca="1">'Տեխնիկական բնութագիր'!#REF!</f>
        <v>#REF!</v>
      </c>
      <c r="H37" s="10" t="e">
        <f ca="1">'Տեխնիկական բնութագիր'!#REF!</f>
        <v>#REF!</v>
      </c>
      <c r="I37" s="72">
        <v>45</v>
      </c>
      <c r="J37" s="10"/>
    </row>
    <row r="38" spans="1:10" ht="24.75" customHeight="1">
      <c r="A38" s="46">
        <v>33</v>
      </c>
      <c r="B38" s="53" t="s">
        <v>107</v>
      </c>
      <c r="C38" s="11" t="s">
        <v>108</v>
      </c>
      <c r="D38" s="32" t="s">
        <v>7</v>
      </c>
      <c r="E38" s="10" t="e">
        <f ca="1">'Տեխնիկական բնութագիր'!#REF!</f>
        <v>#REF!</v>
      </c>
      <c r="F38" s="10" t="e">
        <f ca="1">'Տեխնիկական բնութագիր'!#REF!</f>
        <v>#REF!</v>
      </c>
      <c r="G38" s="10" t="e">
        <f ca="1">'Տեխնիկական բնութագիր'!#REF!</f>
        <v>#REF!</v>
      </c>
      <c r="H38" s="10" t="e">
        <f ca="1">'Տեխնիկական բնութագիր'!#REF!</f>
        <v>#REF!</v>
      </c>
      <c r="I38" s="72">
        <v>20</v>
      </c>
      <c r="J38" s="10"/>
    </row>
    <row r="39" spans="1:10" ht="24.75" customHeight="1">
      <c r="A39" s="46">
        <v>34</v>
      </c>
      <c r="B39" s="53" t="s">
        <v>109</v>
      </c>
      <c r="C39" s="11" t="s">
        <v>108</v>
      </c>
      <c r="D39" s="32" t="s">
        <v>7</v>
      </c>
      <c r="E39" s="10" t="e">
        <f ca="1">'Տեխնիկական բնութագիր'!#REF!</f>
        <v>#REF!</v>
      </c>
      <c r="F39" s="10" t="e">
        <f ca="1">'Տեխնիկական բնութագիր'!#REF!</f>
        <v>#REF!</v>
      </c>
      <c r="G39" s="10" t="e">
        <f ca="1">'Տեխնիկական բնութագիր'!#REF!</f>
        <v>#REF!</v>
      </c>
      <c r="H39" s="10" t="e">
        <f ca="1">'Տեխնիկական բնութագիր'!#REF!</f>
        <v>#REF!</v>
      </c>
      <c r="I39" s="72">
        <v>14</v>
      </c>
      <c r="J39" s="10"/>
    </row>
    <row r="40" spans="1:10" ht="24.75" customHeight="1">
      <c r="A40" s="46">
        <v>35</v>
      </c>
      <c r="B40" s="54" t="s">
        <v>153</v>
      </c>
      <c r="C40" s="11" t="s">
        <v>108</v>
      </c>
      <c r="D40" s="34" t="s">
        <v>7</v>
      </c>
      <c r="E40" s="10" t="e">
        <f ca="1">'Տեխնիկական բնութագիր'!#REF!</f>
        <v>#REF!</v>
      </c>
      <c r="F40" s="10" t="e">
        <f ca="1">'Տեխնիկական բնութագիր'!#REF!</f>
        <v>#REF!</v>
      </c>
      <c r="G40" s="10" t="e">
        <f ca="1">'Տեխնիկական բնութագիր'!#REF!</f>
        <v>#REF!</v>
      </c>
      <c r="H40" s="10" t="e">
        <f ca="1">'Տեխնիկական բնութագիր'!#REF!</f>
        <v>#REF!</v>
      </c>
      <c r="I40" s="72">
        <v>4</v>
      </c>
      <c r="J40" s="10"/>
    </row>
    <row r="41" spans="1:10" ht="24.75" customHeight="1">
      <c r="A41" s="46">
        <v>36</v>
      </c>
      <c r="B41" s="55" t="s">
        <v>155</v>
      </c>
      <c r="C41" s="11"/>
      <c r="D41" s="34" t="s">
        <v>7</v>
      </c>
      <c r="E41" s="10"/>
      <c r="F41" s="10"/>
      <c r="G41" s="10"/>
      <c r="H41" s="10"/>
      <c r="I41" s="72">
        <v>4</v>
      </c>
      <c r="J41" s="10"/>
    </row>
    <row r="42" spans="1:10" ht="24.75" customHeight="1">
      <c r="A42" s="46">
        <v>37</v>
      </c>
      <c r="B42" s="53" t="s">
        <v>156</v>
      </c>
      <c r="C42" s="11"/>
      <c r="D42" s="34" t="s">
        <v>7</v>
      </c>
      <c r="E42" s="10"/>
      <c r="F42" s="10"/>
      <c r="G42" s="10"/>
      <c r="H42" s="10"/>
      <c r="I42" s="72">
        <v>5</v>
      </c>
      <c r="J42" s="10"/>
    </row>
    <row r="43" spans="1:10" ht="24.75" customHeight="1">
      <c r="A43" s="46">
        <v>38</v>
      </c>
      <c r="B43" s="53" t="s">
        <v>157</v>
      </c>
      <c r="C43" s="11"/>
      <c r="D43" s="34" t="s">
        <v>7</v>
      </c>
      <c r="E43" s="10"/>
      <c r="F43" s="10"/>
      <c r="G43" s="10"/>
      <c r="H43" s="10"/>
      <c r="I43" s="72">
        <v>10</v>
      </c>
      <c r="J43" s="10"/>
    </row>
    <row r="44" spans="1:10" ht="24.75" customHeight="1">
      <c r="A44" s="46">
        <v>39</v>
      </c>
      <c r="B44" s="53" t="s">
        <v>158</v>
      </c>
      <c r="C44" s="11"/>
      <c r="D44" s="34" t="s">
        <v>7</v>
      </c>
      <c r="E44" s="10"/>
      <c r="F44" s="10"/>
      <c r="G44" s="10"/>
      <c r="H44" s="10"/>
      <c r="I44" s="72">
        <v>15</v>
      </c>
      <c r="J44" s="10"/>
    </row>
    <row r="45" spans="1:10" ht="24.75" customHeight="1">
      <c r="A45" s="46">
        <v>40</v>
      </c>
      <c r="B45" s="53" t="s">
        <v>159</v>
      </c>
      <c r="C45" s="11"/>
      <c r="D45" s="34" t="s">
        <v>7</v>
      </c>
      <c r="E45" s="10"/>
      <c r="F45" s="10"/>
      <c r="G45" s="10"/>
      <c r="H45" s="10"/>
      <c r="I45" s="72">
        <v>1</v>
      </c>
      <c r="J45" s="10"/>
    </row>
    <row r="46" spans="1:10" ht="24.75" customHeight="1">
      <c r="A46" s="46">
        <v>41</v>
      </c>
      <c r="B46" s="49" t="s">
        <v>160</v>
      </c>
      <c r="C46" s="11"/>
      <c r="D46" s="32" t="s">
        <v>41</v>
      </c>
      <c r="E46" s="10"/>
      <c r="F46" s="10"/>
      <c r="G46" s="10"/>
      <c r="H46" s="10"/>
      <c r="I46" s="72">
        <v>120</v>
      </c>
      <c r="J46" s="10"/>
    </row>
    <row r="47" spans="1:10" ht="24.75" customHeight="1">
      <c r="A47" s="46">
        <v>42</v>
      </c>
      <c r="B47" s="56" t="s">
        <v>161</v>
      </c>
      <c r="C47" s="11"/>
      <c r="D47" s="32" t="s">
        <v>41</v>
      </c>
      <c r="E47" s="10"/>
      <c r="F47" s="10"/>
      <c r="G47" s="10"/>
      <c r="H47" s="10"/>
      <c r="I47" s="72">
        <v>150</v>
      </c>
      <c r="J47" s="10"/>
    </row>
    <row r="48" spans="1:10" ht="24.75" customHeight="1">
      <c r="A48" s="46">
        <v>43</v>
      </c>
      <c r="B48" s="51" t="s">
        <v>162</v>
      </c>
      <c r="C48" s="11"/>
      <c r="D48" s="34" t="s">
        <v>7</v>
      </c>
      <c r="E48" s="10"/>
      <c r="F48" s="10"/>
      <c r="G48" s="10"/>
      <c r="H48" s="10"/>
      <c r="I48" s="72">
        <v>20</v>
      </c>
      <c r="J48" s="10"/>
    </row>
    <row r="49" spans="1:10" ht="24.75" customHeight="1">
      <c r="A49" s="46">
        <v>44</v>
      </c>
      <c r="B49" s="51" t="s">
        <v>164</v>
      </c>
      <c r="C49" s="11"/>
      <c r="D49" s="34" t="s">
        <v>7</v>
      </c>
      <c r="E49" s="10"/>
      <c r="F49" s="10"/>
      <c r="G49" s="10"/>
      <c r="H49" s="10"/>
      <c r="I49" s="72">
        <v>20</v>
      </c>
      <c r="J49" s="10"/>
    </row>
    <row r="50" spans="1:10" ht="24.75" customHeight="1">
      <c r="A50" s="46">
        <v>45</v>
      </c>
      <c r="B50" s="34" t="s">
        <v>165</v>
      </c>
      <c r="C50" s="11"/>
      <c r="D50" s="34" t="s">
        <v>7</v>
      </c>
      <c r="E50" s="10"/>
      <c r="F50" s="10"/>
      <c r="G50" s="10"/>
      <c r="H50" s="10"/>
      <c r="I50" s="72">
        <v>50</v>
      </c>
      <c r="J50" s="10"/>
    </row>
    <row r="51" spans="1:10" ht="24.75" customHeight="1">
      <c r="A51" s="46">
        <v>46</v>
      </c>
      <c r="B51" s="34" t="s">
        <v>166</v>
      </c>
      <c r="C51" s="11"/>
      <c r="D51" s="34" t="s">
        <v>7</v>
      </c>
      <c r="E51" s="10"/>
      <c r="F51" s="10"/>
      <c r="G51" s="10"/>
      <c r="H51" s="10"/>
      <c r="I51" s="72">
        <v>20</v>
      </c>
      <c r="J51" s="10"/>
    </row>
    <row r="52" spans="1:10" ht="24.75" customHeight="1">
      <c r="A52" s="46">
        <v>47</v>
      </c>
      <c r="B52" s="34" t="s">
        <v>167</v>
      </c>
      <c r="C52" s="11"/>
      <c r="D52" s="34" t="s">
        <v>7</v>
      </c>
      <c r="E52" s="10"/>
      <c r="F52" s="10"/>
      <c r="G52" s="10"/>
      <c r="H52" s="10"/>
      <c r="I52" s="72">
        <v>25</v>
      </c>
      <c r="J52" s="10"/>
    </row>
    <row r="53" spans="1:10" ht="24.75" customHeight="1">
      <c r="A53" s="46">
        <v>48</v>
      </c>
      <c r="B53" s="34" t="s">
        <v>168</v>
      </c>
      <c r="C53" s="11"/>
      <c r="D53" s="34" t="s">
        <v>7</v>
      </c>
      <c r="E53" s="10"/>
      <c r="F53" s="10"/>
      <c r="G53" s="10"/>
      <c r="H53" s="10"/>
      <c r="I53" s="72">
        <v>10</v>
      </c>
      <c r="J53" s="10"/>
    </row>
    <row r="54" spans="1:10" ht="24.75" customHeight="1">
      <c r="A54" s="46">
        <v>49</v>
      </c>
      <c r="B54" s="57" t="s">
        <v>170</v>
      </c>
      <c r="C54" s="11"/>
      <c r="D54" s="34" t="s">
        <v>7</v>
      </c>
      <c r="E54" s="10"/>
      <c r="F54" s="10"/>
      <c r="G54" s="10"/>
      <c r="H54" s="10"/>
      <c r="I54" s="72">
        <v>40</v>
      </c>
      <c r="J54" s="10"/>
    </row>
    <row r="55" spans="1:10" ht="24.75" customHeight="1">
      <c r="A55" s="46">
        <v>50</v>
      </c>
      <c r="B55" s="53" t="s">
        <v>172</v>
      </c>
      <c r="C55" s="11"/>
      <c r="D55" s="34" t="s">
        <v>7</v>
      </c>
      <c r="E55" s="10"/>
      <c r="F55" s="10"/>
      <c r="G55" s="10"/>
      <c r="H55" s="10"/>
      <c r="I55" s="72">
        <v>10</v>
      </c>
      <c r="J55" s="10"/>
    </row>
    <row r="56" spans="1:10" ht="24.75" customHeight="1">
      <c r="A56" s="46">
        <v>51</v>
      </c>
      <c r="B56" s="51" t="s">
        <v>189</v>
      </c>
      <c r="C56" s="11"/>
      <c r="D56" s="34" t="s">
        <v>7</v>
      </c>
      <c r="E56" s="10"/>
      <c r="F56" s="10"/>
      <c r="G56" s="10"/>
      <c r="H56" s="10"/>
      <c r="I56" s="72">
        <v>20</v>
      </c>
      <c r="J56" s="10"/>
    </row>
    <row r="57" spans="1:10" ht="24.75" customHeight="1">
      <c r="A57" s="46">
        <v>52</v>
      </c>
      <c r="B57" s="58" t="s">
        <v>146</v>
      </c>
      <c r="C57" s="11"/>
      <c r="D57" s="34" t="s">
        <v>34</v>
      </c>
      <c r="E57" s="10"/>
      <c r="F57" s="10"/>
      <c r="G57" s="10"/>
      <c r="H57" s="10"/>
      <c r="I57" s="72">
        <v>25</v>
      </c>
      <c r="J57" s="10"/>
    </row>
    <row r="58" spans="1:10" ht="24.75" customHeight="1">
      <c r="A58" s="46">
        <v>53</v>
      </c>
      <c r="B58" s="51" t="s">
        <v>148</v>
      </c>
      <c r="C58" s="11"/>
      <c r="D58" s="34" t="s">
        <v>68</v>
      </c>
      <c r="E58" s="10"/>
      <c r="F58" s="10"/>
      <c r="G58" s="10"/>
      <c r="H58" s="10"/>
      <c r="I58" s="72">
        <v>15</v>
      </c>
      <c r="J58" s="10"/>
    </row>
    <row r="59" spans="1:10" ht="100.5" customHeight="1">
      <c r="A59" s="79" t="s">
        <v>114</v>
      </c>
      <c r="B59" s="79"/>
      <c r="C59" s="79"/>
      <c r="D59" s="79" t="s">
        <v>115</v>
      </c>
      <c r="E59" s="79"/>
      <c r="F59" s="79"/>
      <c r="G59" s="79"/>
      <c r="H59" s="79"/>
      <c r="I59" s="79"/>
    </row>
  </sheetData>
  <mergeCells count="3">
    <mergeCell ref="D59:I59"/>
    <mergeCell ref="A59:C59"/>
    <mergeCell ref="C1:J1"/>
  </mergeCells>
  <phoneticPr fontId="21" type="noConversion"/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workbookViewId="0">
      <selection activeCell="K5" sqref="K5:M5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83" t="s">
        <v>121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13"/>
    </row>
    <row r="2" spans="1:16" ht="57.75" customHeight="1">
      <c r="A2" s="84" t="s">
        <v>138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22"/>
    </row>
    <row r="3" spans="1:16" ht="29.25" customHeight="1">
      <c r="A3" s="85" t="s">
        <v>122</v>
      </c>
      <c r="B3" s="87" t="s">
        <v>123</v>
      </c>
      <c r="C3" s="88" t="s">
        <v>139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6" ht="82.5" customHeight="1">
      <c r="A4" s="86"/>
      <c r="B4" s="87"/>
      <c r="C4" s="18" t="s">
        <v>124</v>
      </c>
      <c r="D4" s="18" t="s">
        <v>125</v>
      </c>
      <c r="E4" s="18" t="s">
        <v>126</v>
      </c>
      <c r="F4" s="18" t="s">
        <v>127</v>
      </c>
      <c r="G4" s="18" t="s">
        <v>128</v>
      </c>
      <c r="H4" s="18" t="s">
        <v>129</v>
      </c>
      <c r="I4" s="18" t="s">
        <v>130</v>
      </c>
      <c r="J4" s="18" t="s">
        <v>131</v>
      </c>
      <c r="K4" s="18" t="s">
        <v>132</v>
      </c>
      <c r="L4" s="18" t="s">
        <v>133</v>
      </c>
      <c r="M4" s="18" t="s">
        <v>134</v>
      </c>
      <c r="N4" s="18" t="s">
        <v>135</v>
      </c>
      <c r="O4" s="19" t="s">
        <v>136</v>
      </c>
    </row>
    <row r="5" spans="1:16" s="21" customFormat="1" ht="54" customHeight="1">
      <c r="A5" s="20"/>
      <c r="B5" s="20" t="s">
        <v>137</v>
      </c>
      <c r="C5" s="23"/>
      <c r="G5" s="23"/>
      <c r="K5" s="23">
        <v>0.25</v>
      </c>
      <c r="L5" s="23">
        <v>0.5</v>
      </c>
      <c r="M5" s="23">
        <v>0.75</v>
      </c>
      <c r="N5" s="23">
        <v>1</v>
      </c>
      <c r="O5" s="23">
        <v>1</v>
      </c>
    </row>
    <row r="6" spans="1:16" ht="106.5" customHeight="1">
      <c r="A6" s="81" t="s">
        <v>114</v>
      </c>
      <c r="B6" s="82"/>
      <c r="C6" s="82"/>
      <c r="D6" s="82"/>
      <c r="E6" s="82"/>
      <c r="F6" s="82"/>
      <c r="G6" s="82" t="s">
        <v>115</v>
      </c>
      <c r="H6" s="82"/>
      <c r="I6" s="82"/>
      <c r="J6" s="82"/>
      <c r="K6" s="82"/>
      <c r="L6" s="82"/>
      <c r="M6" s="82"/>
      <c r="N6" s="82"/>
      <c r="O6" s="82"/>
    </row>
  </sheetData>
  <mergeCells count="7">
    <mergeCell ref="A6:F6"/>
    <mergeCell ref="G6:O6"/>
    <mergeCell ref="A1:O1"/>
    <mergeCell ref="A2:O2"/>
    <mergeCell ref="A3:A4"/>
    <mergeCell ref="B3:B4"/>
    <mergeCell ref="C3:O3"/>
  </mergeCells>
  <phoneticPr fontId="2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ժամանակացույց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2015-05-14T14:52:27Z</cp:lastPrinted>
  <dcterms:created xsi:type="dcterms:W3CDTF">2006-09-16T00:00:00Z</dcterms:created>
  <dcterms:modified xsi:type="dcterms:W3CDTF">2015-08-20T13:32:15Z</dcterms:modified>
</cp:coreProperties>
</file>